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externalLinks/externalLink6.xml" ContentType="application/vnd.openxmlformats-officedocument.spreadsheetml.externalLink+xml"/>
  <Override PartName="/xl/externalLinks/externalLink7.xml" ContentType="application/vnd.openxmlformats-officedocument.spreadsheetml.externalLink+xml"/>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08" yWindow="-108" windowWidth="23256" windowHeight="13020" tabRatio="599"/>
  </bookViews>
  <sheets>
    <sheet name="PHY + FIN " sheetId="5" r:id="rId1"/>
  </sheets>
  <externalReferences>
    <externalReference r:id="rId2"/>
    <externalReference r:id="rId3"/>
    <externalReference r:id="rId4"/>
    <externalReference r:id="rId5"/>
    <externalReference r:id="rId6"/>
    <externalReference r:id="rId7"/>
    <externalReference r:id="rId8"/>
  </externalReferences>
  <definedNames>
    <definedName name="\a" localSheetId="0">#REF!</definedName>
    <definedName name="\a">#REF!</definedName>
    <definedName name="\z" localSheetId="0">#REF!</definedName>
    <definedName name="\z">#REF!</definedName>
    <definedName name="_" localSheetId="0">#REF!</definedName>
    <definedName name="_">#REF!</definedName>
    <definedName name="________________________________________________HED1" localSheetId="0">#REF!</definedName>
    <definedName name="________________________________________________HED1">#REF!</definedName>
    <definedName name="________________________________________________HED2" localSheetId="0">#REF!</definedName>
    <definedName name="________________________________________________HED2">#REF!</definedName>
    <definedName name="_______________________________________________HED1" localSheetId="0">#REF!</definedName>
    <definedName name="_______________________________________________HED1">#REF!</definedName>
    <definedName name="_______________________________________________HED2" localSheetId="0">#REF!</definedName>
    <definedName name="_______________________________________________HED2">#REF!</definedName>
    <definedName name="______________________________________________HED1" localSheetId="0">#REF!</definedName>
    <definedName name="______________________________________________HED1">#REF!</definedName>
    <definedName name="______________________________________________HED2" localSheetId="0">#REF!</definedName>
    <definedName name="______________________________________________HED2">#REF!</definedName>
    <definedName name="_____________________________________________HED1" localSheetId="0">#REF!</definedName>
    <definedName name="_____________________________________________HED1">#REF!</definedName>
    <definedName name="_____________________________________________HED2" localSheetId="0">#REF!</definedName>
    <definedName name="_____________________________________________HED2">#REF!</definedName>
    <definedName name="____________________________________________HED1" localSheetId="0">#REF!</definedName>
    <definedName name="____________________________________________HED1">#REF!</definedName>
    <definedName name="____________________________________________HED2" localSheetId="0">#REF!</definedName>
    <definedName name="____________________________________________HED2">#REF!</definedName>
    <definedName name="___________________________________________HED1" localSheetId="0">#REF!</definedName>
    <definedName name="___________________________________________HED1">#REF!</definedName>
    <definedName name="___________________________________________HED2" localSheetId="0">#REF!</definedName>
    <definedName name="___________________________________________HED2">#REF!</definedName>
    <definedName name="__________________________________________HED1" localSheetId="0">#REF!</definedName>
    <definedName name="__________________________________________HED1">#REF!</definedName>
    <definedName name="__________________________________________HED2" localSheetId="0">#REF!</definedName>
    <definedName name="__________________________________________HED2">#REF!</definedName>
    <definedName name="_________________________________________HED1" localSheetId="0">#REF!</definedName>
    <definedName name="_________________________________________HED1">#REF!</definedName>
    <definedName name="_________________________________________HED2" localSheetId="0">#REF!</definedName>
    <definedName name="_________________________________________HED2">#REF!</definedName>
    <definedName name="________________________________________HED1" localSheetId="0">#REF!</definedName>
    <definedName name="________________________________________HED1">#REF!</definedName>
    <definedName name="________________________________________HED2" localSheetId="0">#REF!</definedName>
    <definedName name="________________________________________HED2">#REF!</definedName>
    <definedName name="_______________________________________HED1" localSheetId="0">#REF!</definedName>
    <definedName name="_______________________________________HED1">#REF!</definedName>
    <definedName name="_______________________________________HED2" localSheetId="0">#REF!</definedName>
    <definedName name="_______________________________________HED2">#REF!</definedName>
    <definedName name="______________________________________ERA6" localSheetId="0">#REF!</definedName>
    <definedName name="______________________________________ERA6">#REF!</definedName>
    <definedName name="______________________________________ERA7" localSheetId="0">#REF!</definedName>
    <definedName name="______________________________________ERA7">#REF!</definedName>
    <definedName name="______________________________________ERA8" localSheetId="0">#REF!</definedName>
    <definedName name="______________________________________ERA8">#REF!</definedName>
    <definedName name="______________________________________HED1" localSheetId="0">#REF!</definedName>
    <definedName name="______________________________________HED1">#REF!</definedName>
    <definedName name="______________________________________HED2" localSheetId="0">#REF!</definedName>
    <definedName name="______________________________________HED2">#REF!</definedName>
    <definedName name="_____________________________________ERA4" localSheetId="0">#REF!</definedName>
    <definedName name="_____________________________________ERA4">#REF!</definedName>
    <definedName name="_____________________________________ERA6" localSheetId="0">#REF!</definedName>
    <definedName name="_____________________________________ERA6">#REF!</definedName>
    <definedName name="_____________________________________ERA7" localSheetId="0">#REF!</definedName>
    <definedName name="_____________________________________ERA7">#REF!</definedName>
    <definedName name="_____________________________________ERA8" localSheetId="0">#REF!</definedName>
    <definedName name="_____________________________________ERA8">#REF!</definedName>
    <definedName name="_____________________________________HED1" localSheetId="0">#REF!</definedName>
    <definedName name="_____________________________________HED1">#REF!</definedName>
    <definedName name="_____________________________________HED2" localSheetId="0">#REF!</definedName>
    <definedName name="_____________________________________HED2">#REF!</definedName>
    <definedName name="____________________________________ERA1" localSheetId="0">#REF!</definedName>
    <definedName name="____________________________________ERA1">#REF!</definedName>
    <definedName name="____________________________________ERA10" localSheetId="0">#REF!</definedName>
    <definedName name="____________________________________ERA10">#REF!</definedName>
    <definedName name="____________________________________ERA11" localSheetId="0">#REF!</definedName>
    <definedName name="____________________________________ERA11">#REF!</definedName>
    <definedName name="____________________________________ERA2" localSheetId="0">#REF!</definedName>
    <definedName name="____________________________________ERA2">#REF!</definedName>
    <definedName name="____________________________________ERA3" localSheetId="0">#REF!</definedName>
    <definedName name="____________________________________ERA3">#REF!</definedName>
    <definedName name="____________________________________ERA4" localSheetId="0">#REF!</definedName>
    <definedName name="____________________________________ERA4">#REF!</definedName>
    <definedName name="____________________________________ERA5" localSheetId="0">#REF!</definedName>
    <definedName name="____________________________________ERA5">#REF!</definedName>
    <definedName name="____________________________________ERA6" localSheetId="0">#REF!</definedName>
    <definedName name="____________________________________ERA6">#REF!</definedName>
    <definedName name="____________________________________ERA7" localSheetId="0">#REF!</definedName>
    <definedName name="____________________________________ERA7">#REF!</definedName>
    <definedName name="____________________________________ERA8" localSheetId="0">#REF!</definedName>
    <definedName name="____________________________________ERA8">#REF!</definedName>
    <definedName name="____________________________________ERA9" localSheetId="0">#REF!</definedName>
    <definedName name="____________________________________ERA9">#REF!</definedName>
    <definedName name="____________________________________HED1" localSheetId="0">#REF!</definedName>
    <definedName name="____________________________________HED1">#REF!</definedName>
    <definedName name="____________________________________HED2" localSheetId="0">#REF!</definedName>
    <definedName name="____________________________________HED2">#REF!</definedName>
    <definedName name="___________________________________ERA1" localSheetId="0">#REF!</definedName>
    <definedName name="___________________________________ERA1">#REF!</definedName>
    <definedName name="___________________________________ERA10" localSheetId="0">#REF!</definedName>
    <definedName name="___________________________________ERA10">#REF!</definedName>
    <definedName name="___________________________________ERA11" localSheetId="0">#REF!</definedName>
    <definedName name="___________________________________ERA11">#REF!</definedName>
    <definedName name="___________________________________ERA2" localSheetId="0">#REF!</definedName>
    <definedName name="___________________________________ERA2">#REF!</definedName>
    <definedName name="___________________________________ERA3" localSheetId="0">#REF!</definedName>
    <definedName name="___________________________________ERA3">#REF!</definedName>
    <definedName name="___________________________________ERA4" localSheetId="0">#REF!</definedName>
    <definedName name="___________________________________ERA4">#REF!</definedName>
    <definedName name="___________________________________ERA5" localSheetId="0">#REF!</definedName>
    <definedName name="___________________________________ERA5">#REF!</definedName>
    <definedName name="___________________________________ERA6" localSheetId="0">#REF!</definedName>
    <definedName name="___________________________________ERA6">#REF!</definedName>
    <definedName name="___________________________________ERA7" localSheetId="0">#REF!</definedName>
    <definedName name="___________________________________ERA7">#REF!</definedName>
    <definedName name="___________________________________ERA8" localSheetId="0">#REF!</definedName>
    <definedName name="___________________________________ERA8">#REF!</definedName>
    <definedName name="___________________________________ERA9" localSheetId="0">#REF!</definedName>
    <definedName name="___________________________________ERA9">#REF!</definedName>
    <definedName name="___________________________________HED1" localSheetId="0">#REF!</definedName>
    <definedName name="___________________________________HED1">#REF!</definedName>
    <definedName name="___________________________________HED2" localSheetId="0">#REF!</definedName>
    <definedName name="___________________________________HED2">#REF!</definedName>
    <definedName name="__________________________________col12" localSheetId="0">#REF!</definedName>
    <definedName name="__________________________________col12">#REF!</definedName>
    <definedName name="__________________________________col15" localSheetId="0">#REF!</definedName>
    <definedName name="__________________________________col15">#REF!</definedName>
    <definedName name="__________________________________col18" localSheetId="0">#REF!</definedName>
    <definedName name="__________________________________col18">#REF!</definedName>
    <definedName name="__________________________________col21" localSheetId="0">#REF!</definedName>
    <definedName name="__________________________________col21">#REF!</definedName>
    <definedName name="__________________________________col24" localSheetId="0">#REF!</definedName>
    <definedName name="__________________________________col24">#REF!</definedName>
    <definedName name="__________________________________col27" localSheetId="0">#REF!</definedName>
    <definedName name="__________________________________col27">#REF!</definedName>
    <definedName name="__________________________________col3" localSheetId="0">#REF!</definedName>
    <definedName name="__________________________________col3">#REF!</definedName>
    <definedName name="__________________________________col6" localSheetId="0">#REF!</definedName>
    <definedName name="__________________________________col6">#REF!</definedName>
    <definedName name="__________________________________col9" localSheetId="0">#REF!</definedName>
    <definedName name="__________________________________col9">#REF!</definedName>
    <definedName name="__________________________________ERA1" localSheetId="0">#REF!</definedName>
    <definedName name="__________________________________ERA1">#REF!</definedName>
    <definedName name="__________________________________ERA10" localSheetId="0">#REF!</definedName>
    <definedName name="__________________________________ERA10">#REF!</definedName>
    <definedName name="__________________________________ERA11" localSheetId="0">#REF!</definedName>
    <definedName name="__________________________________ERA11">#REF!</definedName>
    <definedName name="__________________________________ERA2" localSheetId="0">#REF!</definedName>
    <definedName name="__________________________________ERA2">#REF!</definedName>
    <definedName name="__________________________________ERA3" localSheetId="0">#REF!</definedName>
    <definedName name="__________________________________ERA3">#REF!</definedName>
    <definedName name="__________________________________ERA4" localSheetId="0">#REF!</definedName>
    <definedName name="__________________________________ERA4">#REF!</definedName>
    <definedName name="__________________________________ERA5" localSheetId="0">#REF!</definedName>
    <definedName name="__________________________________ERA5">#REF!</definedName>
    <definedName name="__________________________________ERA6" localSheetId="0">#REF!</definedName>
    <definedName name="__________________________________ERA6">#REF!</definedName>
    <definedName name="__________________________________ERA7" localSheetId="0">#REF!</definedName>
    <definedName name="__________________________________ERA7">#REF!</definedName>
    <definedName name="__________________________________ERA8" localSheetId="0">#REF!</definedName>
    <definedName name="__________________________________ERA8">#REF!</definedName>
    <definedName name="__________________________________ERA9" localSheetId="0">#REF!</definedName>
    <definedName name="__________________________________ERA9">#REF!</definedName>
    <definedName name="__________________________________HED1" localSheetId="0">#REF!</definedName>
    <definedName name="__________________________________HED1">#REF!</definedName>
    <definedName name="__________________________________HED2" localSheetId="0">#REF!</definedName>
    <definedName name="__________________________________HED2">#REF!</definedName>
    <definedName name="_________________________________col12" localSheetId="0">#REF!</definedName>
    <definedName name="_________________________________col12">#REF!</definedName>
    <definedName name="_________________________________col15" localSheetId="0">#REF!</definedName>
    <definedName name="_________________________________col15">#REF!</definedName>
    <definedName name="_________________________________col18" localSheetId="0">#REF!</definedName>
    <definedName name="_________________________________col18">#REF!</definedName>
    <definedName name="_________________________________col21" localSheetId="0">#REF!</definedName>
    <definedName name="_________________________________col21">#REF!</definedName>
    <definedName name="_________________________________col24" localSheetId="0">#REF!</definedName>
    <definedName name="_________________________________col24">#REF!</definedName>
    <definedName name="_________________________________col27" localSheetId="0">#REF!</definedName>
    <definedName name="_________________________________col27">#REF!</definedName>
    <definedName name="_________________________________col3" localSheetId="0">#REF!</definedName>
    <definedName name="_________________________________col3">#REF!</definedName>
    <definedName name="_________________________________col6" localSheetId="0">#REF!</definedName>
    <definedName name="_________________________________col6">#REF!</definedName>
    <definedName name="_________________________________col9" localSheetId="0">#REF!</definedName>
    <definedName name="_________________________________col9">#REF!</definedName>
    <definedName name="_________________________________ERA1" localSheetId="0">#REF!</definedName>
    <definedName name="_________________________________ERA1">#REF!</definedName>
    <definedName name="_________________________________ERA10" localSheetId="0">#REF!</definedName>
    <definedName name="_________________________________ERA10">#REF!</definedName>
    <definedName name="_________________________________ERA11" localSheetId="0">#REF!</definedName>
    <definedName name="_________________________________ERA11">#REF!</definedName>
    <definedName name="_________________________________ERA2" localSheetId="0">#REF!</definedName>
    <definedName name="_________________________________ERA2">#REF!</definedName>
    <definedName name="_________________________________ERA3" localSheetId="0">#REF!</definedName>
    <definedName name="_________________________________ERA3">#REF!</definedName>
    <definedName name="_________________________________ERA4" localSheetId="0">#REF!</definedName>
    <definedName name="_________________________________ERA4">#REF!</definedName>
    <definedName name="_________________________________ERA5" localSheetId="0">#REF!</definedName>
    <definedName name="_________________________________ERA5">#REF!</definedName>
    <definedName name="_________________________________ERA6" localSheetId="0">#REF!</definedName>
    <definedName name="_________________________________ERA6">#REF!</definedName>
    <definedName name="_________________________________ERA7" localSheetId="0">#REF!</definedName>
    <definedName name="_________________________________ERA7">#REF!</definedName>
    <definedName name="_________________________________ERA8" localSheetId="0">#REF!</definedName>
    <definedName name="_________________________________ERA8">#REF!</definedName>
    <definedName name="_________________________________ERA9" localSheetId="0">#REF!</definedName>
    <definedName name="_________________________________ERA9">#REF!</definedName>
    <definedName name="_________________________________HED1" localSheetId="0">#REF!</definedName>
    <definedName name="_________________________________HED1">#REF!</definedName>
    <definedName name="_________________________________HED2" localSheetId="0">#REF!</definedName>
    <definedName name="_________________________________HED2">#REF!</definedName>
    <definedName name="________________________________col12" localSheetId="0">#REF!</definedName>
    <definedName name="________________________________col12">#REF!</definedName>
    <definedName name="________________________________col15" localSheetId="0">#REF!</definedName>
    <definedName name="________________________________col15">#REF!</definedName>
    <definedName name="________________________________col18" localSheetId="0">#REF!</definedName>
    <definedName name="________________________________col18">#REF!</definedName>
    <definedName name="________________________________col21" localSheetId="0">#REF!</definedName>
    <definedName name="________________________________col21">#REF!</definedName>
    <definedName name="________________________________col24" localSheetId="0">#REF!</definedName>
    <definedName name="________________________________col24">#REF!</definedName>
    <definedName name="________________________________col27" localSheetId="0">#REF!</definedName>
    <definedName name="________________________________col27">#REF!</definedName>
    <definedName name="________________________________col3" localSheetId="0">#REF!</definedName>
    <definedName name="________________________________col3">#REF!</definedName>
    <definedName name="________________________________col6" localSheetId="0">#REF!</definedName>
    <definedName name="________________________________col6">#REF!</definedName>
    <definedName name="________________________________col9" localSheetId="0">#REF!</definedName>
    <definedName name="________________________________col9">#REF!</definedName>
    <definedName name="________________________________ERA1" localSheetId="0">#REF!</definedName>
    <definedName name="________________________________ERA1">#REF!</definedName>
    <definedName name="________________________________ERA10" localSheetId="0">#REF!</definedName>
    <definedName name="________________________________ERA10">#REF!</definedName>
    <definedName name="________________________________ERA11" localSheetId="0">#REF!</definedName>
    <definedName name="________________________________ERA11">#REF!</definedName>
    <definedName name="________________________________ERA2" localSheetId="0">#REF!</definedName>
    <definedName name="________________________________ERA2">#REF!</definedName>
    <definedName name="________________________________ERA3" localSheetId="0">#REF!</definedName>
    <definedName name="________________________________ERA3">#REF!</definedName>
    <definedName name="________________________________ERA4" localSheetId="0">#REF!</definedName>
    <definedName name="________________________________ERA4">#REF!</definedName>
    <definedName name="________________________________ERA5" localSheetId="0">#REF!</definedName>
    <definedName name="________________________________ERA5">#REF!</definedName>
    <definedName name="________________________________ERA6" localSheetId="0">#REF!</definedName>
    <definedName name="________________________________ERA6">#REF!</definedName>
    <definedName name="________________________________ERA7" localSheetId="0">#REF!</definedName>
    <definedName name="________________________________ERA7">#REF!</definedName>
    <definedName name="________________________________ERA8" localSheetId="0">#REF!</definedName>
    <definedName name="________________________________ERA8">#REF!</definedName>
    <definedName name="________________________________ERA9" localSheetId="0">#REF!</definedName>
    <definedName name="________________________________ERA9">#REF!</definedName>
    <definedName name="________________________________HED1" localSheetId="0">#REF!</definedName>
    <definedName name="________________________________HED1">#REF!</definedName>
    <definedName name="________________________________HED2" localSheetId="0">#REF!</definedName>
    <definedName name="________________________________HED2">#REF!</definedName>
    <definedName name="_______________________________col12" localSheetId="0">#REF!</definedName>
    <definedName name="_______________________________col12">#REF!</definedName>
    <definedName name="_______________________________col15" localSheetId="0">#REF!</definedName>
    <definedName name="_______________________________col15">#REF!</definedName>
    <definedName name="_______________________________col18" localSheetId="0">#REF!</definedName>
    <definedName name="_______________________________col18">#REF!</definedName>
    <definedName name="_______________________________col21" localSheetId="0">#REF!</definedName>
    <definedName name="_______________________________col21">#REF!</definedName>
    <definedName name="_______________________________col24" localSheetId="0">#REF!</definedName>
    <definedName name="_______________________________col24">#REF!</definedName>
    <definedName name="_______________________________col27" localSheetId="0">#REF!</definedName>
    <definedName name="_______________________________col27">#REF!</definedName>
    <definedName name="_______________________________col3" localSheetId="0">#REF!</definedName>
    <definedName name="_______________________________col3">#REF!</definedName>
    <definedName name="_______________________________col6" localSheetId="0">#REF!</definedName>
    <definedName name="_______________________________col6">#REF!</definedName>
    <definedName name="_______________________________col9" localSheetId="0">#REF!</definedName>
    <definedName name="_______________________________col9">#REF!</definedName>
    <definedName name="_______________________________ERA1" localSheetId="0">#REF!</definedName>
    <definedName name="_______________________________ERA1">#REF!</definedName>
    <definedName name="_______________________________ERA10" localSheetId="0">#REF!</definedName>
    <definedName name="_______________________________ERA10">#REF!</definedName>
    <definedName name="_______________________________ERA11" localSheetId="0">#REF!</definedName>
    <definedName name="_______________________________ERA11">#REF!</definedName>
    <definedName name="_______________________________ERA2" localSheetId="0">#REF!</definedName>
    <definedName name="_______________________________ERA2">#REF!</definedName>
    <definedName name="_______________________________ERA3" localSheetId="0">#REF!</definedName>
    <definedName name="_______________________________ERA3">#REF!</definedName>
    <definedName name="_______________________________ERA4" localSheetId="0">#REF!</definedName>
    <definedName name="_______________________________ERA4">#REF!</definedName>
    <definedName name="_______________________________ERA5" localSheetId="0">#REF!</definedName>
    <definedName name="_______________________________ERA5">#REF!</definedName>
    <definedName name="_______________________________ERA6" localSheetId="0">#REF!</definedName>
    <definedName name="_______________________________ERA6">#REF!</definedName>
    <definedName name="_______________________________ERA7" localSheetId="0">#REF!</definedName>
    <definedName name="_______________________________ERA7">#REF!</definedName>
    <definedName name="_______________________________ERA8" localSheetId="0">#REF!</definedName>
    <definedName name="_______________________________ERA8">#REF!</definedName>
    <definedName name="_______________________________ERA9" localSheetId="0">#REF!</definedName>
    <definedName name="_______________________________ERA9">#REF!</definedName>
    <definedName name="_______________________________HED1" localSheetId="0">#REF!</definedName>
    <definedName name="_______________________________HED1">#REF!</definedName>
    <definedName name="_______________________________HED2" localSheetId="0">#REF!</definedName>
    <definedName name="_______________________________HED2">#REF!</definedName>
    <definedName name="______________________________col12" localSheetId="0">#REF!</definedName>
    <definedName name="______________________________col12">#REF!</definedName>
    <definedName name="______________________________col15" localSheetId="0">#REF!</definedName>
    <definedName name="______________________________col15">#REF!</definedName>
    <definedName name="______________________________col18" localSheetId="0">#REF!</definedName>
    <definedName name="______________________________col18">#REF!</definedName>
    <definedName name="______________________________col21" localSheetId="0">#REF!</definedName>
    <definedName name="______________________________col21">#REF!</definedName>
    <definedName name="______________________________col24" localSheetId="0">#REF!</definedName>
    <definedName name="______________________________col24">#REF!</definedName>
    <definedName name="______________________________col27" localSheetId="0">#REF!</definedName>
    <definedName name="______________________________col27">#REF!</definedName>
    <definedName name="______________________________col3" localSheetId="0">#REF!</definedName>
    <definedName name="______________________________col3">#REF!</definedName>
    <definedName name="______________________________col6" localSheetId="0">#REF!</definedName>
    <definedName name="______________________________col6">#REF!</definedName>
    <definedName name="______________________________col9" localSheetId="0">#REF!</definedName>
    <definedName name="______________________________col9">#REF!</definedName>
    <definedName name="______________________________ERA1" localSheetId="0">#REF!</definedName>
    <definedName name="______________________________ERA1">#REF!</definedName>
    <definedName name="______________________________ERA10" localSheetId="0">#REF!</definedName>
    <definedName name="______________________________ERA10">#REF!</definedName>
    <definedName name="______________________________ERA11" localSheetId="0">#REF!</definedName>
    <definedName name="______________________________ERA11">#REF!</definedName>
    <definedName name="______________________________ERA2" localSheetId="0">#REF!</definedName>
    <definedName name="______________________________ERA2">#REF!</definedName>
    <definedName name="______________________________ERA3" localSheetId="0">#REF!</definedName>
    <definedName name="______________________________ERA3">#REF!</definedName>
    <definedName name="______________________________ERA4" localSheetId="0">#REF!</definedName>
    <definedName name="______________________________ERA4">#REF!</definedName>
    <definedName name="______________________________ERA5" localSheetId="0">#REF!</definedName>
    <definedName name="______________________________ERA5">#REF!</definedName>
    <definedName name="______________________________ERA6" localSheetId="0">#REF!</definedName>
    <definedName name="______________________________ERA6">#REF!</definedName>
    <definedName name="______________________________ERA7" localSheetId="0">#REF!</definedName>
    <definedName name="______________________________ERA7">#REF!</definedName>
    <definedName name="______________________________ERA8" localSheetId="0">#REF!</definedName>
    <definedName name="______________________________ERA8">#REF!</definedName>
    <definedName name="______________________________ERA9" localSheetId="0">#REF!</definedName>
    <definedName name="______________________________ERA9">#REF!</definedName>
    <definedName name="______________________________HED1" localSheetId="0">#REF!</definedName>
    <definedName name="______________________________HED1">#REF!</definedName>
    <definedName name="______________________________HED2" localSheetId="0">#REF!</definedName>
    <definedName name="______________________________HED2">#REF!</definedName>
    <definedName name="_____________________________col12" localSheetId="0">#REF!</definedName>
    <definedName name="_____________________________col12">#REF!</definedName>
    <definedName name="_____________________________col15" localSheetId="0">#REF!</definedName>
    <definedName name="_____________________________col15">#REF!</definedName>
    <definedName name="_____________________________col18" localSheetId="0">#REF!</definedName>
    <definedName name="_____________________________col18">#REF!</definedName>
    <definedName name="_____________________________col21" localSheetId="0">#REF!</definedName>
    <definedName name="_____________________________col21">#REF!</definedName>
    <definedName name="_____________________________col24" localSheetId="0">#REF!</definedName>
    <definedName name="_____________________________col24">#REF!</definedName>
    <definedName name="_____________________________col27" localSheetId="0">#REF!</definedName>
    <definedName name="_____________________________col27">#REF!</definedName>
    <definedName name="_____________________________col3" localSheetId="0">#REF!</definedName>
    <definedName name="_____________________________col3">#REF!</definedName>
    <definedName name="_____________________________col6" localSheetId="0">#REF!</definedName>
    <definedName name="_____________________________col6">#REF!</definedName>
    <definedName name="_____________________________col9" localSheetId="0">#REF!</definedName>
    <definedName name="_____________________________col9">#REF!</definedName>
    <definedName name="_____________________________ERA1" localSheetId="0">#REF!</definedName>
    <definedName name="_____________________________ERA1">#REF!</definedName>
    <definedName name="_____________________________ERA10" localSheetId="0">#REF!</definedName>
    <definedName name="_____________________________ERA10">#REF!</definedName>
    <definedName name="_____________________________ERA11" localSheetId="0">#REF!</definedName>
    <definedName name="_____________________________ERA11">#REF!</definedName>
    <definedName name="_____________________________ERA2" localSheetId="0">#REF!</definedName>
    <definedName name="_____________________________ERA2">#REF!</definedName>
    <definedName name="_____________________________ERA3" localSheetId="0">#REF!</definedName>
    <definedName name="_____________________________ERA3">#REF!</definedName>
    <definedName name="_____________________________ERA4" localSheetId="0">#REF!</definedName>
    <definedName name="_____________________________ERA4">#REF!</definedName>
    <definedName name="_____________________________ERA5" localSheetId="0">#REF!</definedName>
    <definedName name="_____________________________ERA5">#REF!</definedName>
    <definedName name="_____________________________ERA6" localSheetId="0">#REF!</definedName>
    <definedName name="_____________________________ERA6">#REF!</definedName>
    <definedName name="_____________________________ERA7" localSheetId="0">#REF!</definedName>
    <definedName name="_____________________________ERA7">#REF!</definedName>
    <definedName name="_____________________________ERA8" localSheetId="0">#REF!</definedName>
    <definedName name="_____________________________ERA8">#REF!</definedName>
    <definedName name="_____________________________ERA9" localSheetId="0">#REF!</definedName>
    <definedName name="_____________________________ERA9">#REF!</definedName>
    <definedName name="_____________________________HED1" localSheetId="0">#REF!</definedName>
    <definedName name="_____________________________HED1">#REF!</definedName>
    <definedName name="_____________________________HED2" localSheetId="0">#REF!</definedName>
    <definedName name="_____________________________HED2">#REF!</definedName>
    <definedName name="____________________________col12" localSheetId="0">#REF!</definedName>
    <definedName name="____________________________col12">#REF!</definedName>
    <definedName name="____________________________col15" localSheetId="0">#REF!</definedName>
    <definedName name="____________________________col15">#REF!</definedName>
    <definedName name="____________________________col18" localSheetId="0">#REF!</definedName>
    <definedName name="____________________________col18">#REF!</definedName>
    <definedName name="____________________________col21" localSheetId="0">#REF!</definedName>
    <definedName name="____________________________col21">#REF!</definedName>
    <definedName name="____________________________col24" localSheetId="0">#REF!</definedName>
    <definedName name="____________________________col24">#REF!</definedName>
    <definedName name="____________________________col27" localSheetId="0">#REF!</definedName>
    <definedName name="____________________________col27">#REF!</definedName>
    <definedName name="____________________________col3" localSheetId="0">#REF!</definedName>
    <definedName name="____________________________col3">#REF!</definedName>
    <definedName name="____________________________col6" localSheetId="0">#REF!</definedName>
    <definedName name="____________________________col6">#REF!</definedName>
    <definedName name="____________________________col9" localSheetId="0">#REF!</definedName>
    <definedName name="____________________________col9">#REF!</definedName>
    <definedName name="____________________________ERA1" localSheetId="0">#REF!</definedName>
    <definedName name="____________________________ERA1">#REF!</definedName>
    <definedName name="____________________________ERA10" localSheetId="0">#REF!</definedName>
    <definedName name="____________________________ERA10">#REF!</definedName>
    <definedName name="____________________________ERA11" localSheetId="0">#REF!</definedName>
    <definedName name="____________________________ERA11">#REF!</definedName>
    <definedName name="____________________________ERA2" localSheetId="0">#REF!</definedName>
    <definedName name="____________________________ERA2">#REF!</definedName>
    <definedName name="____________________________ERA3" localSheetId="0">#REF!</definedName>
    <definedName name="____________________________ERA3">#REF!</definedName>
    <definedName name="____________________________ERA4" localSheetId="0">#REF!</definedName>
    <definedName name="____________________________ERA4">#REF!</definedName>
    <definedName name="____________________________ERA5" localSheetId="0">#REF!</definedName>
    <definedName name="____________________________ERA5">#REF!</definedName>
    <definedName name="____________________________ERA6" localSheetId="0">#REF!</definedName>
    <definedName name="____________________________ERA6">#REF!</definedName>
    <definedName name="____________________________ERA7" localSheetId="0">#REF!</definedName>
    <definedName name="____________________________ERA7">#REF!</definedName>
    <definedName name="____________________________ERA8" localSheetId="0">#REF!</definedName>
    <definedName name="____________________________ERA8">#REF!</definedName>
    <definedName name="____________________________ERA9" localSheetId="0">#REF!</definedName>
    <definedName name="____________________________ERA9">#REF!</definedName>
    <definedName name="____________________________HED1" localSheetId="0">#REF!</definedName>
    <definedName name="____________________________HED1">#REF!</definedName>
    <definedName name="____________________________HED2" localSheetId="0">#REF!</definedName>
    <definedName name="____________________________HED2">#REF!</definedName>
    <definedName name="___________________________col12" localSheetId="0">#REF!</definedName>
    <definedName name="___________________________col12">#REF!</definedName>
    <definedName name="___________________________col15" localSheetId="0">#REF!</definedName>
    <definedName name="___________________________col15">#REF!</definedName>
    <definedName name="___________________________col18" localSheetId="0">#REF!</definedName>
    <definedName name="___________________________col18">#REF!</definedName>
    <definedName name="___________________________col21" localSheetId="0">#REF!</definedName>
    <definedName name="___________________________col21">#REF!</definedName>
    <definedName name="___________________________col24" localSheetId="0">#REF!</definedName>
    <definedName name="___________________________col24">#REF!</definedName>
    <definedName name="___________________________col27" localSheetId="0">#REF!</definedName>
    <definedName name="___________________________col27">#REF!</definedName>
    <definedName name="___________________________col3" localSheetId="0">#REF!</definedName>
    <definedName name="___________________________col3">#REF!</definedName>
    <definedName name="___________________________col6" localSheetId="0">#REF!</definedName>
    <definedName name="___________________________col6">#REF!</definedName>
    <definedName name="___________________________col9" localSheetId="0">#REF!</definedName>
    <definedName name="___________________________col9">#REF!</definedName>
    <definedName name="___________________________ERA1" localSheetId="0">#REF!</definedName>
    <definedName name="___________________________ERA1">#REF!</definedName>
    <definedName name="___________________________ERA10" localSheetId="0">#REF!</definedName>
    <definedName name="___________________________ERA10">#REF!</definedName>
    <definedName name="___________________________ERA11" localSheetId="0">#REF!</definedName>
    <definedName name="___________________________ERA11">#REF!</definedName>
    <definedName name="___________________________ERA2" localSheetId="0">#REF!</definedName>
    <definedName name="___________________________ERA2">#REF!</definedName>
    <definedName name="___________________________ERA3" localSheetId="0">#REF!</definedName>
    <definedName name="___________________________ERA3">#REF!</definedName>
    <definedName name="___________________________ERA4" localSheetId="0">#REF!</definedName>
    <definedName name="___________________________ERA4">#REF!</definedName>
    <definedName name="___________________________ERA5" localSheetId="0">#REF!</definedName>
    <definedName name="___________________________ERA5">#REF!</definedName>
    <definedName name="___________________________ERA6" localSheetId="0">#REF!</definedName>
    <definedName name="___________________________ERA6">#REF!</definedName>
    <definedName name="___________________________ERA7" localSheetId="0">#REF!</definedName>
    <definedName name="___________________________ERA7">#REF!</definedName>
    <definedName name="___________________________ERA8" localSheetId="0">#REF!</definedName>
    <definedName name="___________________________ERA8">#REF!</definedName>
    <definedName name="___________________________ERA9" localSheetId="0">#REF!</definedName>
    <definedName name="___________________________ERA9">#REF!</definedName>
    <definedName name="___________________________HED1" localSheetId="0">#REF!</definedName>
    <definedName name="___________________________HED1">#REF!</definedName>
    <definedName name="___________________________HED2" localSheetId="0">#REF!</definedName>
    <definedName name="___________________________HED2">#REF!</definedName>
    <definedName name="__________________________col12" localSheetId="0">#REF!</definedName>
    <definedName name="__________________________col12">#REF!</definedName>
    <definedName name="__________________________col15" localSheetId="0">#REF!</definedName>
    <definedName name="__________________________col15">#REF!</definedName>
    <definedName name="__________________________col18" localSheetId="0">#REF!</definedName>
    <definedName name="__________________________col18">#REF!</definedName>
    <definedName name="__________________________col21" localSheetId="0">#REF!</definedName>
    <definedName name="__________________________col21">#REF!</definedName>
    <definedName name="__________________________col24" localSheetId="0">#REF!</definedName>
    <definedName name="__________________________col24">#REF!</definedName>
    <definedName name="__________________________col27" localSheetId="0">#REF!</definedName>
    <definedName name="__________________________col27">#REF!</definedName>
    <definedName name="__________________________col3" localSheetId="0">#REF!</definedName>
    <definedName name="__________________________col3">#REF!</definedName>
    <definedName name="__________________________col6" localSheetId="0">#REF!</definedName>
    <definedName name="__________________________col6">#REF!</definedName>
    <definedName name="__________________________col9" localSheetId="0">#REF!</definedName>
    <definedName name="__________________________col9">#REF!</definedName>
    <definedName name="__________________________ERA1" localSheetId="0">#REF!</definedName>
    <definedName name="__________________________ERA1">#REF!</definedName>
    <definedName name="__________________________ERA10" localSheetId="0">#REF!</definedName>
    <definedName name="__________________________ERA10">#REF!</definedName>
    <definedName name="__________________________ERA11" localSheetId="0">#REF!</definedName>
    <definedName name="__________________________ERA11">#REF!</definedName>
    <definedName name="__________________________ERA2" localSheetId="0">#REF!</definedName>
    <definedName name="__________________________ERA2">#REF!</definedName>
    <definedName name="__________________________ERA3" localSheetId="0">#REF!</definedName>
    <definedName name="__________________________ERA3">#REF!</definedName>
    <definedName name="__________________________ERA4" localSheetId="0">#REF!</definedName>
    <definedName name="__________________________ERA4">#REF!</definedName>
    <definedName name="__________________________ERA5" localSheetId="0">#REF!</definedName>
    <definedName name="__________________________ERA5">#REF!</definedName>
    <definedName name="__________________________ERA6" localSheetId="0">#REF!</definedName>
    <definedName name="__________________________ERA6">#REF!</definedName>
    <definedName name="__________________________ERA7" localSheetId="0">#REF!</definedName>
    <definedName name="__________________________ERA7">#REF!</definedName>
    <definedName name="__________________________ERA8" localSheetId="0">#REF!</definedName>
    <definedName name="__________________________ERA8">#REF!</definedName>
    <definedName name="__________________________ERA9" localSheetId="0">#REF!</definedName>
    <definedName name="__________________________ERA9">#REF!</definedName>
    <definedName name="__________________________HED1" localSheetId="0">#REF!</definedName>
    <definedName name="__________________________HED1">#REF!</definedName>
    <definedName name="__________________________HED2" localSheetId="0">#REF!</definedName>
    <definedName name="__________________________HED2">#REF!</definedName>
    <definedName name="_________________________col12" localSheetId="0">#REF!</definedName>
    <definedName name="_________________________col12">#REF!</definedName>
    <definedName name="_________________________col15" localSheetId="0">#REF!</definedName>
    <definedName name="_________________________col15">#REF!</definedName>
    <definedName name="_________________________col18" localSheetId="0">#REF!</definedName>
    <definedName name="_________________________col18">#REF!</definedName>
    <definedName name="_________________________col21" localSheetId="0">#REF!</definedName>
    <definedName name="_________________________col21">#REF!</definedName>
    <definedName name="_________________________col24" localSheetId="0">#REF!</definedName>
    <definedName name="_________________________col24">#REF!</definedName>
    <definedName name="_________________________col27" localSheetId="0">#REF!</definedName>
    <definedName name="_________________________col27">#REF!</definedName>
    <definedName name="_________________________col3" localSheetId="0">#REF!</definedName>
    <definedName name="_________________________col3">#REF!</definedName>
    <definedName name="_________________________col6" localSheetId="0">#REF!</definedName>
    <definedName name="_________________________col6">#REF!</definedName>
    <definedName name="_________________________col9" localSheetId="0">#REF!</definedName>
    <definedName name="_________________________col9">#REF!</definedName>
    <definedName name="_________________________ERA1" localSheetId="0">#REF!</definedName>
    <definedName name="_________________________ERA1">#REF!</definedName>
    <definedName name="_________________________ERA10" localSheetId="0">#REF!</definedName>
    <definedName name="_________________________ERA10">#REF!</definedName>
    <definedName name="_________________________ERA11" localSheetId="0">#REF!</definedName>
    <definedName name="_________________________ERA11">#REF!</definedName>
    <definedName name="_________________________ERA2" localSheetId="0">#REF!</definedName>
    <definedName name="_________________________ERA2">#REF!</definedName>
    <definedName name="_________________________ERA3" localSheetId="0">#REF!</definedName>
    <definedName name="_________________________ERA3">#REF!</definedName>
    <definedName name="_________________________ERA4" localSheetId="0">#REF!</definedName>
    <definedName name="_________________________ERA4">#REF!</definedName>
    <definedName name="_________________________ERA5" localSheetId="0">#REF!</definedName>
    <definedName name="_________________________ERA5">#REF!</definedName>
    <definedName name="_________________________ERA6" localSheetId="0">#REF!</definedName>
    <definedName name="_________________________ERA6">#REF!</definedName>
    <definedName name="_________________________ERA7" localSheetId="0">#REF!</definedName>
    <definedName name="_________________________ERA7">#REF!</definedName>
    <definedName name="_________________________ERA8" localSheetId="0">#REF!</definedName>
    <definedName name="_________________________ERA8">#REF!</definedName>
    <definedName name="_________________________ERA9" localSheetId="0">#REF!</definedName>
    <definedName name="_________________________ERA9">#REF!</definedName>
    <definedName name="_________________________HED1" localSheetId="0">#REF!</definedName>
    <definedName name="_________________________HED1">#REF!</definedName>
    <definedName name="_________________________HED2" localSheetId="0">#REF!</definedName>
    <definedName name="_________________________HED2">#REF!</definedName>
    <definedName name="________________________col12" localSheetId="0">#REF!</definedName>
    <definedName name="________________________col12">#REF!</definedName>
    <definedName name="________________________col15" localSheetId="0">#REF!</definedName>
    <definedName name="________________________col15">#REF!</definedName>
    <definedName name="________________________col18" localSheetId="0">#REF!</definedName>
    <definedName name="________________________col18">#REF!</definedName>
    <definedName name="________________________col21" localSheetId="0">#REF!</definedName>
    <definedName name="________________________col21">#REF!</definedName>
    <definedName name="________________________col24" localSheetId="0">#REF!</definedName>
    <definedName name="________________________col24">#REF!</definedName>
    <definedName name="________________________col27" localSheetId="0">#REF!</definedName>
    <definedName name="________________________col27">#REF!</definedName>
    <definedName name="________________________col3" localSheetId="0">#REF!</definedName>
    <definedName name="________________________col3">#REF!</definedName>
    <definedName name="________________________col6" localSheetId="0">#REF!</definedName>
    <definedName name="________________________col6">#REF!</definedName>
    <definedName name="________________________col9" localSheetId="0">#REF!</definedName>
    <definedName name="________________________col9">#REF!</definedName>
    <definedName name="________________________ERA1" localSheetId="0">#REF!</definedName>
    <definedName name="________________________ERA1">#REF!</definedName>
    <definedName name="________________________ERA10" localSheetId="0">#REF!</definedName>
    <definedName name="________________________ERA10">#REF!</definedName>
    <definedName name="________________________ERA11" localSheetId="0">#REF!</definedName>
    <definedName name="________________________ERA11">#REF!</definedName>
    <definedName name="________________________ERA2" localSheetId="0">#REF!</definedName>
    <definedName name="________________________ERA2">#REF!</definedName>
    <definedName name="________________________ERA3" localSheetId="0">#REF!</definedName>
    <definedName name="________________________ERA3">#REF!</definedName>
    <definedName name="________________________ERA4" localSheetId="0">#REF!</definedName>
    <definedName name="________________________ERA4">#REF!</definedName>
    <definedName name="________________________ERA5" localSheetId="0">#REF!</definedName>
    <definedName name="________________________ERA5">#REF!</definedName>
    <definedName name="________________________ERA6" localSheetId="0">#REF!</definedName>
    <definedName name="________________________ERA6">#REF!</definedName>
    <definedName name="________________________ERA7" localSheetId="0">#REF!</definedName>
    <definedName name="________________________ERA7">#REF!</definedName>
    <definedName name="________________________ERA8" localSheetId="0">#REF!</definedName>
    <definedName name="________________________ERA8">#REF!</definedName>
    <definedName name="________________________ERA9" localSheetId="0">#REF!</definedName>
    <definedName name="________________________ERA9">#REF!</definedName>
    <definedName name="________________________HED1" localSheetId="0">#REF!</definedName>
    <definedName name="________________________HED1">#REF!</definedName>
    <definedName name="________________________HED2" localSheetId="0">#REF!</definedName>
    <definedName name="________________________HED2">#REF!</definedName>
    <definedName name="_______________________col12" localSheetId="0">#REF!</definedName>
    <definedName name="_______________________col12">#REF!</definedName>
    <definedName name="_______________________col15" localSheetId="0">#REF!</definedName>
    <definedName name="_______________________col15">#REF!</definedName>
    <definedName name="_______________________col18" localSheetId="0">#REF!</definedName>
    <definedName name="_______________________col18">#REF!</definedName>
    <definedName name="_______________________col21" localSheetId="0">#REF!</definedName>
    <definedName name="_______________________col21">#REF!</definedName>
    <definedName name="_______________________col24" localSheetId="0">#REF!</definedName>
    <definedName name="_______________________col24">#REF!</definedName>
    <definedName name="_______________________col27" localSheetId="0">#REF!</definedName>
    <definedName name="_______________________col27">#REF!</definedName>
    <definedName name="_______________________col3" localSheetId="0">#REF!</definedName>
    <definedName name="_______________________col3">#REF!</definedName>
    <definedName name="_______________________col6" localSheetId="0">#REF!</definedName>
    <definedName name="_______________________col6">#REF!</definedName>
    <definedName name="_______________________col9" localSheetId="0">#REF!</definedName>
    <definedName name="_______________________col9">#REF!</definedName>
    <definedName name="_______________________ERA1" localSheetId="0">#REF!</definedName>
    <definedName name="_______________________ERA1">#REF!</definedName>
    <definedName name="_______________________ERA10" localSheetId="0">#REF!</definedName>
    <definedName name="_______________________ERA10">#REF!</definedName>
    <definedName name="_______________________ERA11" localSheetId="0">#REF!</definedName>
    <definedName name="_______________________ERA11">#REF!</definedName>
    <definedName name="_______________________ERA2" localSheetId="0">#REF!</definedName>
    <definedName name="_______________________ERA2">#REF!</definedName>
    <definedName name="_______________________ERA3" localSheetId="0">#REF!</definedName>
    <definedName name="_______________________ERA3">#REF!</definedName>
    <definedName name="_______________________ERA4" localSheetId="0">#REF!</definedName>
    <definedName name="_______________________ERA4">#REF!</definedName>
    <definedName name="_______________________ERA5" localSheetId="0">#REF!</definedName>
    <definedName name="_______________________ERA5">#REF!</definedName>
    <definedName name="_______________________ERA6" localSheetId="0">#REF!</definedName>
    <definedName name="_______________________ERA6">#REF!</definedName>
    <definedName name="_______________________ERA7" localSheetId="0">#REF!</definedName>
    <definedName name="_______________________ERA7">#REF!</definedName>
    <definedName name="_______________________ERA8" localSheetId="0">#REF!</definedName>
    <definedName name="_______________________ERA8">#REF!</definedName>
    <definedName name="_______________________ERA9" localSheetId="0">#REF!</definedName>
    <definedName name="_______________________ERA9">#REF!</definedName>
    <definedName name="_______________________HED1" localSheetId="0">#REF!</definedName>
    <definedName name="_______________________HED1">#REF!</definedName>
    <definedName name="_______________________HED2" localSheetId="0">#REF!</definedName>
    <definedName name="_______________________HED2">#REF!</definedName>
    <definedName name="______________________col12" localSheetId="0">#REF!</definedName>
    <definedName name="______________________col12">#REF!</definedName>
    <definedName name="______________________col15" localSheetId="0">#REF!</definedName>
    <definedName name="______________________col15">#REF!</definedName>
    <definedName name="______________________col18" localSheetId="0">#REF!</definedName>
    <definedName name="______________________col18">#REF!</definedName>
    <definedName name="______________________col21" localSheetId="0">#REF!</definedName>
    <definedName name="______________________col21">#REF!</definedName>
    <definedName name="______________________col24" localSheetId="0">#REF!</definedName>
    <definedName name="______________________col24">#REF!</definedName>
    <definedName name="______________________col27" localSheetId="0">#REF!</definedName>
    <definedName name="______________________col27">#REF!</definedName>
    <definedName name="______________________col3" localSheetId="0">#REF!</definedName>
    <definedName name="______________________col3">#REF!</definedName>
    <definedName name="______________________col6" localSheetId="0">#REF!</definedName>
    <definedName name="______________________col6">#REF!</definedName>
    <definedName name="______________________col9" localSheetId="0">#REF!</definedName>
    <definedName name="______________________col9">#REF!</definedName>
    <definedName name="______________________ERA1" localSheetId="0">#REF!</definedName>
    <definedName name="______________________ERA1">#REF!</definedName>
    <definedName name="______________________ERA10" localSheetId="0">#REF!</definedName>
    <definedName name="______________________ERA10">#REF!</definedName>
    <definedName name="______________________ERA11" localSheetId="0">#REF!</definedName>
    <definedName name="______________________ERA11">#REF!</definedName>
    <definedName name="______________________ERA2" localSheetId="0">#REF!</definedName>
    <definedName name="______________________ERA2">#REF!</definedName>
    <definedName name="______________________ERA3" localSheetId="0">#REF!</definedName>
    <definedName name="______________________ERA3">#REF!</definedName>
    <definedName name="______________________ERA4" localSheetId="0">#REF!</definedName>
    <definedName name="______________________ERA4">#REF!</definedName>
    <definedName name="______________________ERA5" localSheetId="0">#REF!</definedName>
    <definedName name="______________________ERA5">#REF!</definedName>
    <definedName name="______________________ERA6" localSheetId="0">#REF!</definedName>
    <definedName name="______________________ERA6">#REF!</definedName>
    <definedName name="______________________ERA7" localSheetId="0">#REF!</definedName>
    <definedName name="______________________ERA7">#REF!</definedName>
    <definedName name="______________________ERA8" localSheetId="0">#REF!</definedName>
    <definedName name="______________________ERA8">#REF!</definedName>
    <definedName name="______________________ERA9" localSheetId="0">#REF!</definedName>
    <definedName name="______________________ERA9">#REF!</definedName>
    <definedName name="______________________HED1" localSheetId="0">#REF!</definedName>
    <definedName name="______________________HED1">#REF!</definedName>
    <definedName name="______________________HED2" localSheetId="0">#REF!</definedName>
    <definedName name="______________________HED2">#REF!</definedName>
    <definedName name="_____________________col12" localSheetId="0">#REF!</definedName>
    <definedName name="_____________________col12">#REF!</definedName>
    <definedName name="_____________________col15" localSheetId="0">#REF!</definedName>
    <definedName name="_____________________col15">#REF!</definedName>
    <definedName name="_____________________col18" localSheetId="0">#REF!</definedName>
    <definedName name="_____________________col18">#REF!</definedName>
    <definedName name="_____________________col21" localSheetId="0">#REF!</definedName>
    <definedName name="_____________________col21">#REF!</definedName>
    <definedName name="_____________________col24" localSheetId="0">#REF!</definedName>
    <definedName name="_____________________col24">#REF!</definedName>
    <definedName name="_____________________col27" localSheetId="0">#REF!</definedName>
    <definedName name="_____________________col27">#REF!</definedName>
    <definedName name="_____________________col3" localSheetId="0">#REF!</definedName>
    <definedName name="_____________________col3">#REF!</definedName>
    <definedName name="_____________________col6" localSheetId="0">#REF!</definedName>
    <definedName name="_____________________col6">#REF!</definedName>
    <definedName name="_____________________col9" localSheetId="0">#REF!</definedName>
    <definedName name="_____________________col9">#REF!</definedName>
    <definedName name="_____________________ERA1" localSheetId="0">#REF!</definedName>
    <definedName name="_____________________ERA1">#REF!</definedName>
    <definedName name="_____________________ERA10" localSheetId="0">#REF!</definedName>
    <definedName name="_____________________ERA10">#REF!</definedName>
    <definedName name="_____________________ERA11" localSheetId="0">#REF!</definedName>
    <definedName name="_____________________ERA11">#REF!</definedName>
    <definedName name="_____________________ERA2" localSheetId="0">#REF!</definedName>
    <definedName name="_____________________ERA2">#REF!</definedName>
    <definedName name="_____________________ERA3" localSheetId="0">#REF!</definedName>
    <definedName name="_____________________ERA3">#REF!</definedName>
    <definedName name="_____________________ERA4" localSheetId="0">#REF!</definedName>
    <definedName name="_____________________ERA4">#REF!</definedName>
    <definedName name="_____________________ERA5" localSheetId="0">#REF!</definedName>
    <definedName name="_____________________ERA5">#REF!</definedName>
    <definedName name="_____________________ERA6" localSheetId="0">#REF!</definedName>
    <definedName name="_____________________ERA6">#REF!</definedName>
    <definedName name="_____________________ERA7" localSheetId="0">#REF!</definedName>
    <definedName name="_____________________ERA7">#REF!</definedName>
    <definedName name="_____________________ERA8" localSheetId="0">#REF!</definedName>
    <definedName name="_____________________ERA8">#REF!</definedName>
    <definedName name="_____________________ERA9" localSheetId="0">#REF!</definedName>
    <definedName name="_____________________ERA9">#REF!</definedName>
    <definedName name="_____________________HED1" localSheetId="0">#REF!</definedName>
    <definedName name="_____________________HED1">#REF!</definedName>
    <definedName name="_____________________HED2" localSheetId="0">#REF!</definedName>
    <definedName name="_____________________HED2">#REF!</definedName>
    <definedName name="____________________col12" localSheetId="0">#REF!</definedName>
    <definedName name="____________________col12">#REF!</definedName>
    <definedName name="____________________col15" localSheetId="0">#REF!</definedName>
    <definedName name="____________________col15">#REF!</definedName>
    <definedName name="____________________col18" localSheetId="0">#REF!</definedName>
    <definedName name="____________________col18">#REF!</definedName>
    <definedName name="____________________col21" localSheetId="0">#REF!</definedName>
    <definedName name="____________________col21">#REF!</definedName>
    <definedName name="____________________col24" localSheetId="0">#REF!</definedName>
    <definedName name="____________________col24">#REF!</definedName>
    <definedName name="____________________col27" localSheetId="0">#REF!</definedName>
    <definedName name="____________________col27">#REF!</definedName>
    <definedName name="____________________col3" localSheetId="0">#REF!</definedName>
    <definedName name="____________________col3">#REF!</definedName>
    <definedName name="____________________col6" localSheetId="0">#REF!</definedName>
    <definedName name="____________________col6">#REF!</definedName>
    <definedName name="____________________col9" localSheetId="0">#REF!</definedName>
    <definedName name="____________________col9">#REF!</definedName>
    <definedName name="____________________ERA1" localSheetId="0">#REF!</definedName>
    <definedName name="____________________ERA1">#REF!</definedName>
    <definedName name="____________________ERA10" localSheetId="0">#REF!</definedName>
    <definedName name="____________________ERA10">#REF!</definedName>
    <definedName name="____________________ERA11" localSheetId="0">#REF!</definedName>
    <definedName name="____________________ERA11">#REF!</definedName>
    <definedName name="____________________ERA2" localSheetId="0">#REF!</definedName>
    <definedName name="____________________ERA2">#REF!</definedName>
    <definedName name="____________________ERA3" localSheetId="0">#REF!</definedName>
    <definedName name="____________________ERA3">#REF!</definedName>
    <definedName name="____________________ERA4" localSheetId="0">#REF!</definedName>
    <definedName name="____________________ERA4">#REF!</definedName>
    <definedName name="____________________ERA5" localSheetId="0">#REF!</definedName>
    <definedName name="____________________ERA5">#REF!</definedName>
    <definedName name="____________________ERA6" localSheetId="0">#REF!</definedName>
    <definedName name="____________________ERA6">#REF!</definedName>
    <definedName name="____________________ERA7" localSheetId="0">#REF!</definedName>
    <definedName name="____________________ERA7">#REF!</definedName>
    <definedName name="____________________ERA8" localSheetId="0">#REF!</definedName>
    <definedName name="____________________ERA8">#REF!</definedName>
    <definedName name="____________________ERA9" localSheetId="0">#REF!</definedName>
    <definedName name="____________________ERA9">#REF!</definedName>
    <definedName name="____________________HED1" localSheetId="0">#REF!</definedName>
    <definedName name="____________________HED1">#REF!</definedName>
    <definedName name="____________________HED2" localSheetId="0">#REF!</definedName>
    <definedName name="____________________HED2">#REF!</definedName>
    <definedName name="___________________col12" localSheetId="0">#REF!</definedName>
    <definedName name="___________________col12">#REF!</definedName>
    <definedName name="___________________col15" localSheetId="0">#REF!</definedName>
    <definedName name="___________________col15">#REF!</definedName>
    <definedName name="___________________col18" localSheetId="0">#REF!</definedName>
    <definedName name="___________________col18">#REF!</definedName>
    <definedName name="___________________col21" localSheetId="0">#REF!</definedName>
    <definedName name="___________________col21">#REF!</definedName>
    <definedName name="___________________col24" localSheetId="0">#REF!</definedName>
    <definedName name="___________________col24">#REF!</definedName>
    <definedName name="___________________col27" localSheetId="0">#REF!</definedName>
    <definedName name="___________________col27">#REF!</definedName>
    <definedName name="___________________col3" localSheetId="0">#REF!</definedName>
    <definedName name="___________________col3">#REF!</definedName>
    <definedName name="___________________col6" localSheetId="0">#REF!</definedName>
    <definedName name="___________________col6">#REF!</definedName>
    <definedName name="___________________col9" localSheetId="0">#REF!</definedName>
    <definedName name="___________________col9">#REF!</definedName>
    <definedName name="___________________ERA1" localSheetId="0">#REF!</definedName>
    <definedName name="___________________ERA1">#REF!</definedName>
    <definedName name="___________________ERA10" localSheetId="0">#REF!</definedName>
    <definedName name="___________________ERA10">#REF!</definedName>
    <definedName name="___________________ERA11" localSheetId="0">#REF!</definedName>
    <definedName name="___________________ERA11">#REF!</definedName>
    <definedName name="___________________ERA2" localSheetId="0">#REF!</definedName>
    <definedName name="___________________ERA2">#REF!</definedName>
    <definedName name="___________________ERA3" localSheetId="0">#REF!</definedName>
    <definedName name="___________________ERA3">#REF!</definedName>
    <definedName name="___________________ERA4" localSheetId="0">#REF!</definedName>
    <definedName name="___________________ERA4">#REF!</definedName>
    <definedName name="___________________ERA5" localSheetId="0">#REF!</definedName>
    <definedName name="___________________ERA5">#REF!</definedName>
    <definedName name="___________________ERA6" localSheetId="0">#REF!</definedName>
    <definedName name="___________________ERA6">#REF!</definedName>
    <definedName name="___________________ERA7" localSheetId="0">#REF!</definedName>
    <definedName name="___________________ERA7">#REF!</definedName>
    <definedName name="___________________ERA8" localSheetId="0">#REF!</definedName>
    <definedName name="___________________ERA8">#REF!</definedName>
    <definedName name="___________________ERA9" localSheetId="0">#REF!</definedName>
    <definedName name="___________________ERA9">#REF!</definedName>
    <definedName name="___________________HED1" localSheetId="0">#REF!</definedName>
    <definedName name="___________________HED1">#REF!</definedName>
    <definedName name="___________________HED2" localSheetId="0">#REF!</definedName>
    <definedName name="___________________HED2">#REF!</definedName>
    <definedName name="__________________col12" localSheetId="0">#REF!</definedName>
    <definedName name="__________________col12">#REF!</definedName>
    <definedName name="__________________col15" localSheetId="0">#REF!</definedName>
    <definedName name="__________________col15">#REF!</definedName>
    <definedName name="__________________col18" localSheetId="0">#REF!</definedName>
    <definedName name="__________________col18">#REF!</definedName>
    <definedName name="__________________col21" localSheetId="0">#REF!</definedName>
    <definedName name="__________________col21">#REF!</definedName>
    <definedName name="__________________col24" localSheetId="0">#REF!</definedName>
    <definedName name="__________________col24">#REF!</definedName>
    <definedName name="__________________col27" localSheetId="0">#REF!</definedName>
    <definedName name="__________________col27">#REF!</definedName>
    <definedName name="__________________col3" localSheetId="0">#REF!</definedName>
    <definedName name="__________________col3">#REF!</definedName>
    <definedName name="__________________col6" localSheetId="0">#REF!</definedName>
    <definedName name="__________________col6">#REF!</definedName>
    <definedName name="__________________col9" localSheetId="0">#REF!</definedName>
    <definedName name="__________________col9">#REF!</definedName>
    <definedName name="__________________ERA1" localSheetId="0">#REF!</definedName>
    <definedName name="__________________ERA1">#REF!</definedName>
    <definedName name="__________________ERA10" localSheetId="0">#REF!</definedName>
    <definedName name="__________________ERA10">#REF!</definedName>
    <definedName name="__________________ERA11" localSheetId="0">#REF!</definedName>
    <definedName name="__________________ERA11">#REF!</definedName>
    <definedName name="__________________ERA2" localSheetId="0">#REF!</definedName>
    <definedName name="__________________ERA2">#REF!</definedName>
    <definedName name="__________________ERA3" localSheetId="0">#REF!</definedName>
    <definedName name="__________________ERA3">#REF!</definedName>
    <definedName name="__________________ERA4" localSheetId="0">#REF!</definedName>
    <definedName name="__________________ERA4">#REF!</definedName>
    <definedName name="__________________ERA5" localSheetId="0">#REF!</definedName>
    <definedName name="__________________ERA5">#REF!</definedName>
    <definedName name="__________________ERA6" localSheetId="0">#REF!</definedName>
    <definedName name="__________________ERA6">#REF!</definedName>
    <definedName name="__________________ERA7" localSheetId="0">#REF!</definedName>
    <definedName name="__________________ERA7">#REF!</definedName>
    <definedName name="__________________ERA8" localSheetId="0">#REF!</definedName>
    <definedName name="__________________ERA8">#REF!</definedName>
    <definedName name="__________________ERA9" localSheetId="0">#REF!</definedName>
    <definedName name="__________________ERA9">#REF!</definedName>
    <definedName name="__________________HED1" localSheetId="0">#REF!</definedName>
    <definedName name="__________________HED1">#REF!</definedName>
    <definedName name="__________________HED2" localSheetId="0">#REF!</definedName>
    <definedName name="__________________HED2">#REF!</definedName>
    <definedName name="_________________col12" localSheetId="0">#REF!</definedName>
    <definedName name="_________________col12">#REF!</definedName>
    <definedName name="_________________col15" localSheetId="0">#REF!</definedName>
    <definedName name="_________________col15">#REF!</definedName>
    <definedName name="_________________col18" localSheetId="0">#REF!</definedName>
    <definedName name="_________________col18">#REF!</definedName>
    <definedName name="_________________col21" localSheetId="0">#REF!</definedName>
    <definedName name="_________________col21">#REF!</definedName>
    <definedName name="_________________col24" localSheetId="0">#REF!</definedName>
    <definedName name="_________________col24">#REF!</definedName>
    <definedName name="_________________col27" localSheetId="0">#REF!</definedName>
    <definedName name="_________________col27">#REF!</definedName>
    <definedName name="_________________col3" localSheetId="0">#REF!</definedName>
    <definedName name="_________________col3">#REF!</definedName>
    <definedName name="_________________col6" localSheetId="0">#REF!</definedName>
    <definedName name="_________________col6">#REF!</definedName>
    <definedName name="_________________col9" localSheetId="0">#REF!</definedName>
    <definedName name="_________________col9">#REF!</definedName>
    <definedName name="_________________ERA1" localSheetId="0">#REF!</definedName>
    <definedName name="_________________ERA1">#REF!</definedName>
    <definedName name="_________________ERA10" localSheetId="0">#REF!</definedName>
    <definedName name="_________________ERA10">#REF!</definedName>
    <definedName name="_________________ERA11" localSheetId="0">#REF!</definedName>
    <definedName name="_________________ERA11">#REF!</definedName>
    <definedName name="_________________ERA2" localSheetId="0">#REF!</definedName>
    <definedName name="_________________ERA2">#REF!</definedName>
    <definedName name="_________________ERA3" localSheetId="0">#REF!</definedName>
    <definedName name="_________________ERA3">#REF!</definedName>
    <definedName name="_________________ERA4" localSheetId="0">#REF!</definedName>
    <definedName name="_________________ERA4">#REF!</definedName>
    <definedName name="_________________ERA5" localSheetId="0">#REF!</definedName>
    <definedName name="_________________ERA5">#REF!</definedName>
    <definedName name="_________________ERA6" localSheetId="0">#REF!</definedName>
    <definedName name="_________________ERA6">#REF!</definedName>
    <definedName name="_________________ERA7" localSheetId="0">#REF!</definedName>
    <definedName name="_________________ERA7">#REF!</definedName>
    <definedName name="_________________ERA8" localSheetId="0">#REF!</definedName>
    <definedName name="_________________ERA8">#REF!</definedName>
    <definedName name="_________________ERA9" localSheetId="0">#REF!</definedName>
    <definedName name="_________________ERA9">#REF!</definedName>
    <definedName name="_________________HED1" localSheetId="0">#REF!</definedName>
    <definedName name="_________________HED1">#REF!</definedName>
    <definedName name="_________________HED2" localSheetId="0">#REF!</definedName>
    <definedName name="_________________HED2">#REF!</definedName>
    <definedName name="________________col12" localSheetId="0">#REF!</definedName>
    <definedName name="________________col12">#REF!</definedName>
    <definedName name="________________col15" localSheetId="0">#REF!</definedName>
    <definedName name="________________col15">#REF!</definedName>
    <definedName name="________________col18" localSheetId="0">#REF!</definedName>
    <definedName name="________________col18">#REF!</definedName>
    <definedName name="________________col21" localSheetId="0">#REF!</definedName>
    <definedName name="________________col21">#REF!</definedName>
    <definedName name="________________col24" localSheetId="0">#REF!</definedName>
    <definedName name="________________col24">#REF!</definedName>
    <definedName name="________________col27" localSheetId="0">#REF!</definedName>
    <definedName name="________________col27">#REF!</definedName>
    <definedName name="________________col3" localSheetId="0">#REF!</definedName>
    <definedName name="________________col3">#REF!</definedName>
    <definedName name="________________col6" localSheetId="0">#REF!</definedName>
    <definedName name="________________col6">#REF!</definedName>
    <definedName name="________________col9" localSheetId="0">#REF!</definedName>
    <definedName name="________________col9">#REF!</definedName>
    <definedName name="________________ERA1" localSheetId="0">#REF!</definedName>
    <definedName name="________________ERA1">#REF!</definedName>
    <definedName name="________________ERA10" localSheetId="0">#REF!</definedName>
    <definedName name="________________ERA10">#REF!</definedName>
    <definedName name="________________ERA11" localSheetId="0">#REF!</definedName>
    <definedName name="________________ERA11">#REF!</definedName>
    <definedName name="________________ERA2" localSheetId="0">#REF!</definedName>
    <definedName name="________________ERA2">#REF!</definedName>
    <definedName name="________________ERA3" localSheetId="0">#REF!</definedName>
    <definedName name="________________ERA3">#REF!</definedName>
    <definedName name="________________ERA4" localSheetId="0">#REF!</definedName>
    <definedName name="________________ERA4">#REF!</definedName>
    <definedName name="________________ERA5" localSheetId="0">#REF!</definedName>
    <definedName name="________________ERA5">#REF!</definedName>
    <definedName name="________________ERA6" localSheetId="0">#REF!</definedName>
    <definedName name="________________ERA6">#REF!</definedName>
    <definedName name="________________ERA7" localSheetId="0">#REF!</definedName>
    <definedName name="________________ERA7">#REF!</definedName>
    <definedName name="________________ERA8" localSheetId="0">#REF!</definedName>
    <definedName name="________________ERA8">#REF!</definedName>
    <definedName name="________________ERA9" localSheetId="0">#REF!</definedName>
    <definedName name="________________ERA9">#REF!</definedName>
    <definedName name="________________HED1" localSheetId="0">#REF!</definedName>
    <definedName name="________________HED1">#REF!</definedName>
    <definedName name="________________HED2" localSheetId="0">#REF!</definedName>
    <definedName name="________________HED2">#REF!</definedName>
    <definedName name="_______________col12" localSheetId="0">#REF!</definedName>
    <definedName name="_______________col12">#REF!</definedName>
    <definedName name="_______________col15" localSheetId="0">#REF!</definedName>
    <definedName name="_______________col15">#REF!</definedName>
    <definedName name="_______________col18" localSheetId="0">#REF!</definedName>
    <definedName name="_______________col18">#REF!</definedName>
    <definedName name="_______________col21" localSheetId="0">#REF!</definedName>
    <definedName name="_______________col21">#REF!</definedName>
    <definedName name="_______________col24" localSheetId="0">#REF!</definedName>
    <definedName name="_______________col24">#REF!</definedName>
    <definedName name="_______________col27" localSheetId="0">#REF!</definedName>
    <definedName name="_______________col27">#REF!</definedName>
    <definedName name="_______________col3" localSheetId="0">#REF!</definedName>
    <definedName name="_______________col3">#REF!</definedName>
    <definedName name="_______________col6" localSheetId="0">#REF!</definedName>
    <definedName name="_______________col6">#REF!</definedName>
    <definedName name="_______________col9" localSheetId="0">#REF!</definedName>
    <definedName name="_______________col9">#REF!</definedName>
    <definedName name="_______________ERA1" localSheetId="0">#REF!</definedName>
    <definedName name="_______________ERA1">#REF!</definedName>
    <definedName name="_______________ERA10" localSheetId="0">#REF!</definedName>
    <definedName name="_______________ERA10">#REF!</definedName>
    <definedName name="_______________ERA11" localSheetId="0">#REF!</definedName>
    <definedName name="_______________ERA11">#REF!</definedName>
    <definedName name="_______________ERA2" localSheetId="0">#REF!</definedName>
    <definedName name="_______________ERA2">#REF!</definedName>
    <definedName name="_______________ERA3" localSheetId="0">#REF!</definedName>
    <definedName name="_______________ERA3">#REF!</definedName>
    <definedName name="_______________ERA4" localSheetId="0">#REF!</definedName>
    <definedName name="_______________ERA4">#REF!</definedName>
    <definedName name="_______________ERA5" localSheetId="0">#REF!</definedName>
    <definedName name="_______________ERA5">#REF!</definedName>
    <definedName name="_______________ERA6" localSheetId="0">#REF!</definedName>
    <definedName name="_______________ERA6">#REF!</definedName>
    <definedName name="_______________ERA7" localSheetId="0">#REF!</definedName>
    <definedName name="_______________ERA7">#REF!</definedName>
    <definedName name="_______________ERA8" localSheetId="0">#REF!</definedName>
    <definedName name="_______________ERA8">#REF!</definedName>
    <definedName name="_______________ERA9" localSheetId="0">#REF!</definedName>
    <definedName name="_______________ERA9">#REF!</definedName>
    <definedName name="_______________HED1" localSheetId="0">#REF!</definedName>
    <definedName name="_______________HED1">#REF!</definedName>
    <definedName name="_______________HED2" localSheetId="0">#REF!</definedName>
    <definedName name="_______________HED2">#REF!</definedName>
    <definedName name="______________col12" localSheetId="0">#REF!</definedName>
    <definedName name="______________col12">#REF!</definedName>
    <definedName name="______________col15" localSheetId="0">#REF!</definedName>
    <definedName name="______________col15">#REF!</definedName>
    <definedName name="______________col18" localSheetId="0">#REF!</definedName>
    <definedName name="______________col18">#REF!</definedName>
    <definedName name="______________col21" localSheetId="0">#REF!</definedName>
    <definedName name="______________col21">#REF!</definedName>
    <definedName name="______________col24" localSheetId="0">#REF!</definedName>
    <definedName name="______________col24">#REF!</definedName>
    <definedName name="______________col27" localSheetId="0">#REF!</definedName>
    <definedName name="______________col27">#REF!</definedName>
    <definedName name="______________col3" localSheetId="0">#REF!</definedName>
    <definedName name="______________col3">#REF!</definedName>
    <definedName name="______________col6" localSheetId="0">#REF!</definedName>
    <definedName name="______________col6">#REF!</definedName>
    <definedName name="______________col9" localSheetId="0">#REF!</definedName>
    <definedName name="______________col9">#REF!</definedName>
    <definedName name="______________ERA1" localSheetId="0">#REF!</definedName>
    <definedName name="______________ERA1">#REF!</definedName>
    <definedName name="______________ERA10" localSheetId="0">#REF!</definedName>
    <definedName name="______________ERA10">#REF!</definedName>
    <definedName name="______________ERA11" localSheetId="0">#REF!</definedName>
    <definedName name="______________ERA11">#REF!</definedName>
    <definedName name="______________ERA2" localSheetId="0">#REF!</definedName>
    <definedName name="______________ERA2">#REF!</definedName>
    <definedName name="______________ERA3" localSheetId="0">#REF!</definedName>
    <definedName name="______________ERA3">#REF!</definedName>
    <definedName name="______________ERA4" localSheetId="0">#REF!</definedName>
    <definedName name="______________ERA4">#REF!</definedName>
    <definedName name="______________ERA5" localSheetId="0">#REF!</definedName>
    <definedName name="______________ERA5">#REF!</definedName>
    <definedName name="______________ERA6" localSheetId="0">#REF!</definedName>
    <definedName name="______________ERA6">#REF!</definedName>
    <definedName name="______________ERA7" localSheetId="0">#REF!</definedName>
    <definedName name="______________ERA7">#REF!</definedName>
    <definedName name="______________ERA8" localSheetId="0">#REF!</definedName>
    <definedName name="______________ERA8">#REF!</definedName>
    <definedName name="______________ERA9" localSheetId="0">#REF!</definedName>
    <definedName name="______________ERA9">#REF!</definedName>
    <definedName name="______________HED1" localSheetId="0">#REF!</definedName>
    <definedName name="______________HED1">#REF!</definedName>
    <definedName name="______________HED2" localSheetId="0">#REF!</definedName>
    <definedName name="______________HED2">#REF!</definedName>
    <definedName name="_____________col12" localSheetId="0">#REF!</definedName>
    <definedName name="_____________col12">#REF!</definedName>
    <definedName name="_____________col15" localSheetId="0">#REF!</definedName>
    <definedName name="_____________col15">#REF!</definedName>
    <definedName name="_____________col18" localSheetId="0">#REF!</definedName>
    <definedName name="_____________col18">#REF!</definedName>
    <definedName name="_____________col21" localSheetId="0">#REF!</definedName>
    <definedName name="_____________col21">#REF!</definedName>
    <definedName name="_____________col24" localSheetId="0">#REF!</definedName>
    <definedName name="_____________col24">#REF!</definedName>
    <definedName name="_____________col27" localSheetId="0">#REF!</definedName>
    <definedName name="_____________col27">#REF!</definedName>
    <definedName name="_____________col3" localSheetId="0">#REF!</definedName>
    <definedName name="_____________col3">#REF!</definedName>
    <definedName name="_____________col6" localSheetId="0">#REF!</definedName>
    <definedName name="_____________col6">#REF!</definedName>
    <definedName name="_____________col9" localSheetId="0">#REF!</definedName>
    <definedName name="_____________col9">#REF!</definedName>
    <definedName name="_____________ERA1" localSheetId="0">#REF!</definedName>
    <definedName name="_____________ERA1">#REF!</definedName>
    <definedName name="_____________ERA10" localSheetId="0">#REF!</definedName>
    <definedName name="_____________ERA10">#REF!</definedName>
    <definedName name="_____________ERA11" localSheetId="0">#REF!</definedName>
    <definedName name="_____________ERA11">#REF!</definedName>
    <definedName name="_____________ERA2" localSheetId="0">#REF!</definedName>
    <definedName name="_____________ERA2">#REF!</definedName>
    <definedName name="_____________ERA3" localSheetId="0">#REF!</definedName>
    <definedName name="_____________ERA3">#REF!</definedName>
    <definedName name="_____________ERA4" localSheetId="0">#REF!</definedName>
    <definedName name="_____________ERA4">#REF!</definedName>
    <definedName name="_____________ERA5" localSheetId="0">#REF!</definedName>
    <definedName name="_____________ERA5">#REF!</definedName>
    <definedName name="_____________ERA6" localSheetId="0">#REF!</definedName>
    <definedName name="_____________ERA6">#REF!</definedName>
    <definedName name="_____________ERA7" localSheetId="0">#REF!</definedName>
    <definedName name="_____________ERA7">#REF!</definedName>
    <definedName name="_____________ERA8" localSheetId="0">#REF!</definedName>
    <definedName name="_____________ERA8">#REF!</definedName>
    <definedName name="_____________ERA9" localSheetId="0">#REF!</definedName>
    <definedName name="_____________ERA9">#REF!</definedName>
    <definedName name="_____________HED1" localSheetId="0">#REF!</definedName>
    <definedName name="_____________HED1">#REF!</definedName>
    <definedName name="_____________HED2" localSheetId="0">#REF!</definedName>
    <definedName name="_____________HED2">#REF!</definedName>
    <definedName name="____________col12" localSheetId="0">#REF!</definedName>
    <definedName name="____________col12">#REF!</definedName>
    <definedName name="____________col15" localSheetId="0">#REF!</definedName>
    <definedName name="____________col15">#REF!</definedName>
    <definedName name="____________col18" localSheetId="0">#REF!</definedName>
    <definedName name="____________col18">#REF!</definedName>
    <definedName name="____________col21" localSheetId="0">#REF!</definedName>
    <definedName name="____________col21">#REF!</definedName>
    <definedName name="____________col24" localSheetId="0">#REF!</definedName>
    <definedName name="____________col24">#REF!</definedName>
    <definedName name="____________col27" localSheetId="0">#REF!</definedName>
    <definedName name="____________col27">#REF!</definedName>
    <definedName name="____________col3" localSheetId="0">#REF!</definedName>
    <definedName name="____________col3">#REF!</definedName>
    <definedName name="____________col6" localSheetId="0">#REF!</definedName>
    <definedName name="____________col6">#REF!</definedName>
    <definedName name="____________col9" localSheetId="0">#REF!</definedName>
    <definedName name="____________col9">#REF!</definedName>
    <definedName name="____________ERA1" localSheetId="0">#REF!</definedName>
    <definedName name="____________ERA1">#REF!</definedName>
    <definedName name="____________ERA10" localSheetId="0">#REF!</definedName>
    <definedName name="____________ERA10">#REF!</definedName>
    <definedName name="____________ERA11" localSheetId="0">#REF!</definedName>
    <definedName name="____________ERA11">#REF!</definedName>
    <definedName name="____________ERA2" localSheetId="0">#REF!</definedName>
    <definedName name="____________ERA2">#REF!</definedName>
    <definedName name="____________ERA3" localSheetId="0">#REF!</definedName>
    <definedName name="____________ERA3">#REF!</definedName>
    <definedName name="____________ERA4" localSheetId="0">#REF!</definedName>
    <definedName name="____________ERA4">#REF!</definedName>
    <definedName name="____________ERA5" localSheetId="0">#REF!</definedName>
    <definedName name="____________ERA5">#REF!</definedName>
    <definedName name="____________ERA6" localSheetId="0">#REF!</definedName>
    <definedName name="____________ERA6">#REF!</definedName>
    <definedName name="____________ERA7" localSheetId="0">#REF!</definedName>
    <definedName name="____________ERA7">#REF!</definedName>
    <definedName name="____________ERA8" localSheetId="0">#REF!</definedName>
    <definedName name="____________ERA8">#REF!</definedName>
    <definedName name="____________ERA9" localSheetId="0">#REF!</definedName>
    <definedName name="____________ERA9">#REF!</definedName>
    <definedName name="____________HED1" localSheetId="0">#REF!</definedName>
    <definedName name="____________HED1">#REF!</definedName>
    <definedName name="____________HED2" localSheetId="0">#REF!</definedName>
    <definedName name="____________HED2">#REF!</definedName>
    <definedName name="___________col12" localSheetId="0">#REF!</definedName>
    <definedName name="___________col12">#REF!</definedName>
    <definedName name="___________col15" localSheetId="0">#REF!</definedName>
    <definedName name="___________col15">#REF!</definedName>
    <definedName name="___________col18" localSheetId="0">#REF!</definedName>
    <definedName name="___________col18">#REF!</definedName>
    <definedName name="___________col21" localSheetId="0">#REF!</definedName>
    <definedName name="___________col21">#REF!</definedName>
    <definedName name="___________col24" localSheetId="0">#REF!</definedName>
    <definedName name="___________col24">#REF!</definedName>
    <definedName name="___________col27" localSheetId="0">#REF!</definedName>
    <definedName name="___________col27">#REF!</definedName>
    <definedName name="___________col3" localSheetId="0">#REF!</definedName>
    <definedName name="___________col3">#REF!</definedName>
    <definedName name="___________col6" localSheetId="0">#REF!</definedName>
    <definedName name="___________col6">#REF!</definedName>
    <definedName name="___________col9" localSheetId="0">#REF!</definedName>
    <definedName name="___________col9">#REF!</definedName>
    <definedName name="___________ERA1" localSheetId="0">#REF!</definedName>
    <definedName name="___________ERA1">#REF!</definedName>
    <definedName name="___________ERA10" localSheetId="0">#REF!</definedName>
    <definedName name="___________ERA10">#REF!</definedName>
    <definedName name="___________ERA11" localSheetId="0">#REF!</definedName>
    <definedName name="___________ERA11">#REF!</definedName>
    <definedName name="___________ERA2" localSheetId="0">#REF!</definedName>
    <definedName name="___________ERA2">#REF!</definedName>
    <definedName name="___________ERA3" localSheetId="0">#REF!</definedName>
    <definedName name="___________ERA3">#REF!</definedName>
    <definedName name="___________ERA4" localSheetId="0">#REF!</definedName>
    <definedName name="___________ERA4">#REF!</definedName>
    <definedName name="___________ERA5" localSheetId="0">#REF!</definedName>
    <definedName name="___________ERA5">#REF!</definedName>
    <definedName name="___________ERA6" localSheetId="0">#REF!</definedName>
    <definedName name="___________ERA6">#REF!</definedName>
    <definedName name="___________ERA7" localSheetId="0">#REF!</definedName>
    <definedName name="___________ERA7">#REF!</definedName>
    <definedName name="___________ERA8" localSheetId="0">#REF!</definedName>
    <definedName name="___________ERA8">#REF!</definedName>
    <definedName name="___________ERA9" localSheetId="0">#REF!</definedName>
    <definedName name="___________ERA9">#REF!</definedName>
    <definedName name="___________HED1" localSheetId="0">#REF!</definedName>
    <definedName name="___________HED1">#REF!</definedName>
    <definedName name="___________HED2" localSheetId="0">#REF!</definedName>
    <definedName name="___________HED2">#REF!</definedName>
    <definedName name="__________col12" localSheetId="0">#REF!</definedName>
    <definedName name="__________col12">#REF!</definedName>
    <definedName name="__________col15" localSheetId="0">#REF!</definedName>
    <definedName name="__________col15">#REF!</definedName>
    <definedName name="__________col18" localSheetId="0">#REF!</definedName>
    <definedName name="__________col18">#REF!</definedName>
    <definedName name="__________col21" localSheetId="0">#REF!</definedName>
    <definedName name="__________col21">#REF!</definedName>
    <definedName name="__________col24" localSheetId="0">#REF!</definedName>
    <definedName name="__________col24">#REF!</definedName>
    <definedName name="__________col27" localSheetId="0">#REF!</definedName>
    <definedName name="__________col27">#REF!</definedName>
    <definedName name="__________col3" localSheetId="0">#REF!</definedName>
    <definedName name="__________col3">#REF!</definedName>
    <definedName name="__________col6" localSheetId="0">#REF!</definedName>
    <definedName name="__________col6">#REF!</definedName>
    <definedName name="__________col9" localSheetId="0">#REF!</definedName>
    <definedName name="__________col9">#REF!</definedName>
    <definedName name="__________ERA1" localSheetId="0">#REF!</definedName>
    <definedName name="__________ERA1">#REF!</definedName>
    <definedName name="__________ERA10" localSheetId="0">#REF!</definedName>
    <definedName name="__________ERA10">#REF!</definedName>
    <definedName name="__________ERA11" localSheetId="0">#REF!</definedName>
    <definedName name="__________ERA11">#REF!</definedName>
    <definedName name="__________ERA2" localSheetId="0">#REF!</definedName>
    <definedName name="__________ERA2">#REF!</definedName>
    <definedName name="__________ERA3" localSheetId="0">#REF!</definedName>
    <definedName name="__________ERA3">#REF!</definedName>
    <definedName name="__________ERA4" localSheetId="0">#REF!</definedName>
    <definedName name="__________ERA4">#REF!</definedName>
    <definedName name="__________ERA5" localSheetId="0">#REF!</definedName>
    <definedName name="__________ERA5">#REF!</definedName>
    <definedName name="__________ERA6" localSheetId="0">#REF!</definedName>
    <definedName name="__________ERA6">#REF!</definedName>
    <definedName name="__________ERA7" localSheetId="0">#REF!</definedName>
    <definedName name="__________ERA7">#REF!</definedName>
    <definedName name="__________ERA8" localSheetId="0">#REF!</definedName>
    <definedName name="__________ERA8">#REF!</definedName>
    <definedName name="__________ERA9" localSheetId="0">#REF!</definedName>
    <definedName name="__________ERA9">#REF!</definedName>
    <definedName name="__________HED1" localSheetId="0">#REF!</definedName>
    <definedName name="__________HED1">#REF!</definedName>
    <definedName name="__________HED2" localSheetId="0">#REF!</definedName>
    <definedName name="__________HED2">#REF!</definedName>
    <definedName name="_________col12" localSheetId="0">#REF!</definedName>
    <definedName name="_________col12">#REF!</definedName>
    <definedName name="_________col15" localSheetId="0">#REF!</definedName>
    <definedName name="_________col15">#REF!</definedName>
    <definedName name="_________col18" localSheetId="0">#REF!</definedName>
    <definedName name="_________col18">#REF!</definedName>
    <definedName name="_________col21" localSheetId="0">#REF!</definedName>
    <definedName name="_________col21">#REF!</definedName>
    <definedName name="_________col24" localSheetId="0">#REF!</definedName>
    <definedName name="_________col24">#REF!</definedName>
    <definedName name="_________col27" localSheetId="0">#REF!</definedName>
    <definedName name="_________col27">#REF!</definedName>
    <definedName name="_________col3" localSheetId="0">#REF!</definedName>
    <definedName name="_________col3">#REF!</definedName>
    <definedName name="_________col6" localSheetId="0">#REF!</definedName>
    <definedName name="_________col6">#REF!</definedName>
    <definedName name="_________col9" localSheetId="0">#REF!</definedName>
    <definedName name="_________col9">#REF!</definedName>
    <definedName name="_________ERA1" localSheetId="0">#REF!</definedName>
    <definedName name="_________ERA1">#REF!</definedName>
    <definedName name="_________ERA10" localSheetId="0">#REF!</definedName>
    <definedName name="_________ERA10">#REF!</definedName>
    <definedName name="_________ERA11" localSheetId="0">#REF!</definedName>
    <definedName name="_________ERA11">#REF!</definedName>
    <definedName name="_________ERA2" localSheetId="0">#REF!</definedName>
    <definedName name="_________ERA2">#REF!</definedName>
    <definedName name="_________ERA3" localSheetId="0">#REF!</definedName>
    <definedName name="_________ERA3">#REF!</definedName>
    <definedName name="_________ERA4" localSheetId="0">#REF!</definedName>
    <definedName name="_________ERA4">#REF!</definedName>
    <definedName name="_________ERA5" localSheetId="0">#REF!</definedName>
    <definedName name="_________ERA5">#REF!</definedName>
    <definedName name="_________ERA6" localSheetId="0">#REF!</definedName>
    <definedName name="_________ERA6">#REF!</definedName>
    <definedName name="_________ERA7" localSheetId="0">#REF!</definedName>
    <definedName name="_________ERA7">#REF!</definedName>
    <definedName name="_________ERA8" localSheetId="0">#REF!</definedName>
    <definedName name="_________ERA8">#REF!</definedName>
    <definedName name="_________ERA9" localSheetId="0">#REF!</definedName>
    <definedName name="_________ERA9">#REF!</definedName>
    <definedName name="_________HED1" localSheetId="0">#REF!</definedName>
    <definedName name="_________HED1">#REF!</definedName>
    <definedName name="_________HED2" localSheetId="0">#REF!</definedName>
    <definedName name="_________HED2">#REF!</definedName>
    <definedName name="________col12" localSheetId="0">#REF!</definedName>
    <definedName name="________col12">#REF!</definedName>
    <definedName name="________col15" localSheetId="0">#REF!</definedName>
    <definedName name="________col15">#REF!</definedName>
    <definedName name="________col18" localSheetId="0">#REF!</definedName>
    <definedName name="________col18">#REF!</definedName>
    <definedName name="________col21" localSheetId="0">#REF!</definedName>
    <definedName name="________col21">#REF!</definedName>
    <definedName name="________col24" localSheetId="0">#REF!</definedName>
    <definedName name="________col24">#REF!</definedName>
    <definedName name="________col27" localSheetId="0">#REF!</definedName>
    <definedName name="________col27">#REF!</definedName>
    <definedName name="________col3" localSheetId="0">#REF!</definedName>
    <definedName name="________col3">#REF!</definedName>
    <definedName name="________col6" localSheetId="0">#REF!</definedName>
    <definedName name="________col6">#REF!</definedName>
    <definedName name="________col9" localSheetId="0">#REF!</definedName>
    <definedName name="________col9">#REF!</definedName>
    <definedName name="________ERA1" localSheetId="0">#REF!</definedName>
    <definedName name="________ERA1">#REF!</definedName>
    <definedName name="________ERA10" localSheetId="0">#REF!</definedName>
    <definedName name="________ERA10">#REF!</definedName>
    <definedName name="________ERA11" localSheetId="0">#REF!</definedName>
    <definedName name="________ERA11">#REF!</definedName>
    <definedName name="________ERA2" localSheetId="0">#REF!</definedName>
    <definedName name="________ERA2">#REF!</definedName>
    <definedName name="________ERA3" localSheetId="0">#REF!</definedName>
    <definedName name="________ERA3">#REF!</definedName>
    <definedName name="________ERA4" localSheetId="0">#REF!</definedName>
    <definedName name="________ERA4">#REF!</definedName>
    <definedName name="________ERA5" localSheetId="0">#REF!</definedName>
    <definedName name="________ERA5">#REF!</definedName>
    <definedName name="________ERA6" localSheetId="0">#REF!</definedName>
    <definedName name="________ERA6">#REF!</definedName>
    <definedName name="________ERA7" localSheetId="0">#REF!</definedName>
    <definedName name="________ERA7">#REF!</definedName>
    <definedName name="________ERA8" localSheetId="0">#REF!</definedName>
    <definedName name="________ERA8">#REF!</definedName>
    <definedName name="________ERA9" localSheetId="0">#REF!</definedName>
    <definedName name="________ERA9">#REF!</definedName>
    <definedName name="________HED1" localSheetId="0">#REF!</definedName>
    <definedName name="________HED1">#REF!</definedName>
    <definedName name="________HED2" localSheetId="0">#REF!</definedName>
    <definedName name="________HED2">#REF!</definedName>
    <definedName name="_______col12" localSheetId="0">#REF!</definedName>
    <definedName name="_______col12">#REF!</definedName>
    <definedName name="_______col15" localSheetId="0">#REF!</definedName>
    <definedName name="_______col15">#REF!</definedName>
    <definedName name="_______col18" localSheetId="0">#REF!</definedName>
    <definedName name="_______col18">#REF!</definedName>
    <definedName name="_______col21" localSheetId="0">#REF!</definedName>
    <definedName name="_______col21">#REF!</definedName>
    <definedName name="_______col24" localSheetId="0">#REF!</definedName>
    <definedName name="_______col24">#REF!</definedName>
    <definedName name="_______col27" localSheetId="0">#REF!</definedName>
    <definedName name="_______col27">#REF!</definedName>
    <definedName name="_______col3" localSheetId="0">#REF!</definedName>
    <definedName name="_______col3">#REF!</definedName>
    <definedName name="_______col6" localSheetId="0">#REF!</definedName>
    <definedName name="_______col6">#REF!</definedName>
    <definedName name="_______col9" localSheetId="0">#REF!</definedName>
    <definedName name="_______col9">#REF!</definedName>
    <definedName name="_______ERA1" localSheetId="0">#REF!</definedName>
    <definedName name="_______ERA1">#REF!</definedName>
    <definedName name="_______ERA10" localSheetId="0">#REF!</definedName>
    <definedName name="_______ERA10">#REF!</definedName>
    <definedName name="_______ERA11" localSheetId="0">#REF!</definedName>
    <definedName name="_______ERA11">#REF!</definedName>
    <definedName name="_______ERA2" localSheetId="0">#REF!</definedName>
    <definedName name="_______ERA2">#REF!</definedName>
    <definedName name="_______ERA3" localSheetId="0">#REF!</definedName>
    <definedName name="_______ERA3">#REF!</definedName>
    <definedName name="_______ERA4" localSheetId="0">#REF!</definedName>
    <definedName name="_______ERA4">#REF!</definedName>
    <definedName name="_______ERA5" localSheetId="0">#REF!</definedName>
    <definedName name="_______ERA5">#REF!</definedName>
    <definedName name="_______ERA6" localSheetId="0">#REF!</definedName>
    <definedName name="_______ERA6">#REF!</definedName>
    <definedName name="_______ERA7" localSheetId="0">#REF!</definedName>
    <definedName name="_______ERA7">#REF!</definedName>
    <definedName name="_______ERA8" localSheetId="0">#REF!</definedName>
    <definedName name="_______ERA8">#REF!</definedName>
    <definedName name="_______ERA9" localSheetId="0">#REF!</definedName>
    <definedName name="_______ERA9">#REF!</definedName>
    <definedName name="_______HED1" localSheetId="0">#REF!</definedName>
    <definedName name="_______HED1">#REF!</definedName>
    <definedName name="_______HED2" localSheetId="0">#REF!</definedName>
    <definedName name="_______HED2">#REF!</definedName>
    <definedName name="______col12" localSheetId="0">#REF!</definedName>
    <definedName name="______col12">#REF!</definedName>
    <definedName name="______col15" localSheetId="0">#REF!</definedName>
    <definedName name="______col15">#REF!</definedName>
    <definedName name="______col18" localSheetId="0">#REF!</definedName>
    <definedName name="______col18">#REF!</definedName>
    <definedName name="______col21" localSheetId="0">#REF!</definedName>
    <definedName name="______col21">#REF!</definedName>
    <definedName name="______col24" localSheetId="0">#REF!</definedName>
    <definedName name="______col24">#REF!</definedName>
    <definedName name="______col27" localSheetId="0">#REF!</definedName>
    <definedName name="______col27">#REF!</definedName>
    <definedName name="______col3" localSheetId="0">#REF!</definedName>
    <definedName name="______col3">#REF!</definedName>
    <definedName name="______col6" localSheetId="0">#REF!</definedName>
    <definedName name="______col6">#REF!</definedName>
    <definedName name="______col9" localSheetId="0">#REF!</definedName>
    <definedName name="______col9">#REF!</definedName>
    <definedName name="______ERA1" localSheetId="0">#REF!</definedName>
    <definedName name="______ERA1">#REF!</definedName>
    <definedName name="______ERA10" localSheetId="0">#REF!</definedName>
    <definedName name="______ERA10">#REF!</definedName>
    <definedName name="______ERA11" localSheetId="0">#REF!</definedName>
    <definedName name="______ERA11">#REF!</definedName>
    <definedName name="______ERA2" localSheetId="0">#REF!</definedName>
    <definedName name="______ERA2">#REF!</definedName>
    <definedName name="______ERA3" localSheetId="0">#REF!</definedName>
    <definedName name="______ERA3">#REF!</definedName>
    <definedName name="______ERA4" localSheetId="0">#REF!</definedName>
    <definedName name="______ERA4">#REF!</definedName>
    <definedName name="______ERA5" localSheetId="0">#REF!</definedName>
    <definedName name="______ERA5">#REF!</definedName>
    <definedName name="______ERA6" localSheetId="0">#REF!</definedName>
    <definedName name="______ERA6">#REF!</definedName>
    <definedName name="______ERA7" localSheetId="0">#REF!</definedName>
    <definedName name="______ERA7">#REF!</definedName>
    <definedName name="______ERA8" localSheetId="0">#REF!</definedName>
    <definedName name="______ERA8">#REF!</definedName>
    <definedName name="______ERA9" localSheetId="0">#REF!</definedName>
    <definedName name="______ERA9">#REF!</definedName>
    <definedName name="______HED1" localSheetId="0">#REF!</definedName>
    <definedName name="______HED1">#REF!</definedName>
    <definedName name="______HED2" localSheetId="0">#REF!</definedName>
    <definedName name="______HED2">#REF!</definedName>
    <definedName name="_____col12" localSheetId="0">#REF!</definedName>
    <definedName name="_____col12">#REF!</definedName>
    <definedName name="_____col15" localSheetId="0">#REF!</definedName>
    <definedName name="_____col15">#REF!</definedName>
    <definedName name="_____col18" localSheetId="0">#REF!</definedName>
    <definedName name="_____col18">#REF!</definedName>
    <definedName name="_____col21" localSheetId="0">#REF!</definedName>
    <definedName name="_____col21">#REF!</definedName>
    <definedName name="_____col24" localSheetId="0">#REF!</definedName>
    <definedName name="_____col24">#REF!</definedName>
    <definedName name="_____col27" localSheetId="0">#REF!</definedName>
    <definedName name="_____col27">#REF!</definedName>
    <definedName name="_____col3" localSheetId="0">#REF!</definedName>
    <definedName name="_____col3">#REF!</definedName>
    <definedName name="_____col6" localSheetId="0">#REF!</definedName>
    <definedName name="_____col6">#REF!</definedName>
    <definedName name="_____col9" localSheetId="0">#REF!</definedName>
    <definedName name="_____col9">#REF!</definedName>
    <definedName name="_____ERA1" localSheetId="0">#REF!</definedName>
    <definedName name="_____ERA1">#REF!</definedName>
    <definedName name="_____ERA10" localSheetId="0">#REF!</definedName>
    <definedName name="_____ERA10">#REF!</definedName>
    <definedName name="_____ERA11" localSheetId="0">#REF!</definedName>
    <definedName name="_____ERA11">#REF!</definedName>
    <definedName name="_____ERA2" localSheetId="0">#REF!</definedName>
    <definedName name="_____ERA2">#REF!</definedName>
    <definedName name="_____ERA3" localSheetId="0">#REF!</definedName>
    <definedName name="_____ERA3">#REF!</definedName>
    <definedName name="_____ERA4" localSheetId="0">#REF!</definedName>
    <definedName name="_____ERA4">#REF!</definedName>
    <definedName name="_____ERA5" localSheetId="0">#REF!</definedName>
    <definedName name="_____ERA5">#REF!</definedName>
    <definedName name="_____ERA6" localSheetId="0">#REF!</definedName>
    <definedName name="_____ERA6">#REF!</definedName>
    <definedName name="_____ERA7" localSheetId="0">#REF!</definedName>
    <definedName name="_____ERA7">#REF!</definedName>
    <definedName name="_____ERA8" localSheetId="0">#REF!</definedName>
    <definedName name="_____ERA8">#REF!</definedName>
    <definedName name="_____ERA9" localSheetId="0">#REF!</definedName>
    <definedName name="_____ERA9">#REF!</definedName>
    <definedName name="_____HED1" localSheetId="0">#REF!</definedName>
    <definedName name="_____HED1">#REF!</definedName>
    <definedName name="_____HED2" localSheetId="0">#REF!</definedName>
    <definedName name="_____HED2">#REF!</definedName>
    <definedName name="____col12" localSheetId="0">#REF!</definedName>
    <definedName name="____col12">#REF!</definedName>
    <definedName name="____col15" localSheetId="0">#REF!</definedName>
    <definedName name="____col15">#REF!</definedName>
    <definedName name="____col18" localSheetId="0">#REF!</definedName>
    <definedName name="____col18">#REF!</definedName>
    <definedName name="____col21" localSheetId="0">#REF!</definedName>
    <definedName name="____col21">#REF!</definedName>
    <definedName name="____col24" localSheetId="0">#REF!</definedName>
    <definedName name="____col24">#REF!</definedName>
    <definedName name="____col27" localSheetId="0">#REF!</definedName>
    <definedName name="____col27">#REF!</definedName>
    <definedName name="____col3" localSheetId="0">#REF!</definedName>
    <definedName name="____col3">#REF!</definedName>
    <definedName name="____col6" localSheetId="0">#REF!</definedName>
    <definedName name="____col6">#REF!</definedName>
    <definedName name="____col9" localSheetId="0">#REF!</definedName>
    <definedName name="____col9">#REF!</definedName>
    <definedName name="____ERA1" localSheetId="0">#REF!</definedName>
    <definedName name="____ERA1">#REF!</definedName>
    <definedName name="____ERA10" localSheetId="0">#REF!</definedName>
    <definedName name="____ERA10">#REF!</definedName>
    <definedName name="____ERA11" localSheetId="0">#REF!</definedName>
    <definedName name="____ERA11">#REF!</definedName>
    <definedName name="____ERA2" localSheetId="0">#REF!</definedName>
    <definedName name="____ERA2">#REF!</definedName>
    <definedName name="____ERA3" localSheetId="0">#REF!</definedName>
    <definedName name="____ERA3">#REF!</definedName>
    <definedName name="____ERA4" localSheetId="0">#REF!</definedName>
    <definedName name="____ERA4">#REF!</definedName>
    <definedName name="____ERA5" localSheetId="0">#REF!</definedName>
    <definedName name="____ERA5">#REF!</definedName>
    <definedName name="____ERA6" localSheetId="0">#REF!</definedName>
    <definedName name="____ERA6">#REF!</definedName>
    <definedName name="____ERA7" localSheetId="0">#REF!</definedName>
    <definedName name="____ERA7">#REF!</definedName>
    <definedName name="____ERA8" localSheetId="0">#REF!</definedName>
    <definedName name="____ERA8">#REF!</definedName>
    <definedName name="____ERA9" localSheetId="0">#REF!</definedName>
    <definedName name="____ERA9">#REF!</definedName>
    <definedName name="____HED1" localSheetId="0">#REF!</definedName>
    <definedName name="____HED1">#REF!</definedName>
    <definedName name="____HED2" localSheetId="0">#REF!</definedName>
    <definedName name="____HED2">#REF!</definedName>
    <definedName name="___1Excel_BuiltIn_Print_Area_1_1_1_1_1" localSheetId="0">#REF!</definedName>
    <definedName name="___1Excel_BuiltIn_Print_Area_1_1_1_1_1">#REF!</definedName>
    <definedName name="___1Excel_BuiltIn_Print_Area_10_1">"$#REF!.$A$1:$H$36"</definedName>
    <definedName name="___2Excel_BuiltIn_Print_Area_1_1_1_1_1_1_1_1_1">NA()</definedName>
    <definedName name="___2Excel_BuiltIn_Print_Area_23_1">"$#REF!.$A$1:$C$65531"</definedName>
    <definedName name="___3Excel_BuiltIn_Print_Area_4_1">"$#REF!.$A$1:$K$11"</definedName>
    <definedName name="___4Excel_BuiltIn_Print_Area_5_1_1_1" localSheetId="0">#REF!</definedName>
    <definedName name="___4Excel_BuiltIn_Print_Area_5_1_1_1">#REF!</definedName>
    <definedName name="___5Excel_BuiltIn_Print_Area_6_1_1_1_1_1">"$#REF!.$#REF!$#REF!:$#REF!$#REF!"</definedName>
    <definedName name="___6Excel_BuiltIn_Print_Area_8_1_1" localSheetId="0">#REF!</definedName>
    <definedName name="___6Excel_BuiltIn_Print_Area_8_1_1">#REF!</definedName>
    <definedName name="___col12" localSheetId="0">#REF!</definedName>
    <definedName name="___col12">#REF!</definedName>
    <definedName name="___col15" localSheetId="0">#REF!</definedName>
    <definedName name="___col15">#REF!</definedName>
    <definedName name="___col18" localSheetId="0">#REF!</definedName>
    <definedName name="___col18">#REF!</definedName>
    <definedName name="___col21" localSheetId="0">#REF!</definedName>
    <definedName name="___col21">#REF!</definedName>
    <definedName name="___col24" localSheetId="0">#REF!</definedName>
    <definedName name="___col24">#REF!</definedName>
    <definedName name="___col27" localSheetId="0">#REF!</definedName>
    <definedName name="___col27">#REF!</definedName>
    <definedName name="___col3" localSheetId="0">#REF!</definedName>
    <definedName name="___col3">#REF!</definedName>
    <definedName name="___col6" localSheetId="0">#REF!</definedName>
    <definedName name="___col6">#REF!</definedName>
    <definedName name="___col9" localSheetId="0">#REF!</definedName>
    <definedName name="___col9">#REF!</definedName>
    <definedName name="___ERA1" localSheetId="0">#REF!</definedName>
    <definedName name="___ERA1">#REF!</definedName>
    <definedName name="___ERA10" localSheetId="0">#REF!</definedName>
    <definedName name="___ERA10">#REF!</definedName>
    <definedName name="___ERA11" localSheetId="0">#REF!</definedName>
    <definedName name="___ERA11">#REF!</definedName>
    <definedName name="___ERA2" localSheetId="0">#REF!</definedName>
    <definedName name="___ERA2">#REF!</definedName>
    <definedName name="___ERA3" localSheetId="0">#REF!</definedName>
    <definedName name="___ERA3">#REF!</definedName>
    <definedName name="___ERA4" localSheetId="0">#REF!</definedName>
    <definedName name="___ERA4">#REF!</definedName>
    <definedName name="___ERA5" localSheetId="0">#REF!</definedName>
    <definedName name="___ERA5">#REF!</definedName>
    <definedName name="___ERA6" localSheetId="0">#REF!</definedName>
    <definedName name="___ERA6">#REF!</definedName>
    <definedName name="___ERA7" localSheetId="0">#REF!</definedName>
    <definedName name="___ERA7">#REF!</definedName>
    <definedName name="___ERA8" localSheetId="0">#REF!</definedName>
    <definedName name="___ERA8">#REF!</definedName>
    <definedName name="___ERA9" localSheetId="0">#REF!</definedName>
    <definedName name="___ERA9">#REF!</definedName>
    <definedName name="___HED1" localSheetId="0">#REF!</definedName>
    <definedName name="___HED1">#REF!</definedName>
    <definedName name="___HED2" localSheetId="0">#REF!</definedName>
    <definedName name="___HED2">#REF!</definedName>
    <definedName name="__1__Excel_BuiltIn_Print_Area_10_1">"$#REF!.$A$1:$H$36"</definedName>
    <definedName name="__123Graph_A" localSheetId="0" hidden="1">#REF!</definedName>
    <definedName name="__123Graph_A" hidden="1">#REF!</definedName>
    <definedName name="__123Graph_B" localSheetId="0" hidden="1">#REF!</definedName>
    <definedName name="__123Graph_B" hidden="1">#REF!</definedName>
    <definedName name="__123Graph_C" localSheetId="0" hidden="1">#REF!</definedName>
    <definedName name="__123Graph_C" hidden="1">#REF!</definedName>
    <definedName name="__123Graph_D" localSheetId="0" hidden="1">#REF!</definedName>
    <definedName name="__123Graph_D" hidden="1">#REF!</definedName>
    <definedName name="__123Graph_LBL_A" localSheetId="0" hidden="1">#REF!</definedName>
    <definedName name="__123Graph_LBL_A" hidden="1">#REF!</definedName>
    <definedName name="__123Graph_LBL_B" localSheetId="0" hidden="1">#REF!</definedName>
    <definedName name="__123Graph_LBL_B" hidden="1">#REF!</definedName>
    <definedName name="__123Graph_LBL_C" localSheetId="0" hidden="1">#REF!</definedName>
    <definedName name="__123Graph_LBL_C" hidden="1">#REF!</definedName>
    <definedName name="__123Graph_LBL_D" localSheetId="0" hidden="1">#REF!</definedName>
    <definedName name="__123Graph_LBL_D" hidden="1">#REF!</definedName>
    <definedName name="__123Graph_X" localSheetId="0" hidden="1">#REF!</definedName>
    <definedName name="__123Graph_X" hidden="1">#REF!</definedName>
    <definedName name="__1Excel_BuiltIn_Print_Area_1_1_1_1_1" localSheetId="0">#REF!</definedName>
    <definedName name="__1Excel_BuiltIn_Print_Area_1_1_1_1_1">#REF!</definedName>
    <definedName name="__1Excel_BuiltIn_Print_Area_10_1">"$#REF!.$A$1:$H$36"</definedName>
    <definedName name="__2__Excel_BuiltIn_Print_Area_23_1">"$#REF!.$A$1:$C$65531"</definedName>
    <definedName name="__2Excel_BuiltIn_Print_Area_1_1_1_1_1_1_1_1_1">NA()</definedName>
    <definedName name="__2Excel_BuiltIn_Print_Area_23_1">"$#REF!.$A$1:$C$65531"</definedName>
    <definedName name="__2Excel_BuiltIn_Print_Area_4_1">"$#REF!.$A$1:$K$11"</definedName>
    <definedName name="__3_Excel_BuiltIn_Print_Area_10_1">"$#REF!.$A$1:$H$36"</definedName>
    <definedName name="__3Excel_BuiltIn_Print_Area_4_1">"$#REF!.$A$1:$K$11"</definedName>
    <definedName name="__3Excel_BuiltIn_Print_Area_5_1_1_1" localSheetId="0">#REF!</definedName>
    <definedName name="__3Excel_BuiltIn_Print_Area_5_1_1_1">#REF!</definedName>
    <definedName name="__4_Excel_BuiltIn_Print_Area_23_1">"$#REF!.$A$1:$C$65531"</definedName>
    <definedName name="__4Excel_BuiltIn_Print_Area_5_1_1_1" localSheetId="0">#REF!</definedName>
    <definedName name="__4Excel_BuiltIn_Print_Area_5_1_1_1">#REF!</definedName>
    <definedName name="__4Excel_BuiltIn_Print_Area_6_1_1_1_1_1">"$#REF!.$#REF!$#REF!:$#REF!$#REF!"</definedName>
    <definedName name="__5Excel_BuiltIn_Print_Area_10_1">"$#REF!.$A$1:$H$36"</definedName>
    <definedName name="__5Excel_BuiltIn_Print_Area_6_1_1_1_1_1">"$#REF!.$#REF!$#REF!:$#REF!$#REF!"</definedName>
    <definedName name="__5Excel_BuiltIn_Print_Area_8_1_1" localSheetId="0">#REF!</definedName>
    <definedName name="__5Excel_BuiltIn_Print_Area_8_1_1">#REF!</definedName>
    <definedName name="__6Excel_BuiltIn_Print_Area_23_1">"$#REF!.$A$1:$C$65531"</definedName>
    <definedName name="__6Excel_BuiltIn_Print_Area_8_1_1" localSheetId="0">#REF!</definedName>
    <definedName name="__6Excel_BuiltIn_Print_Area_8_1_1">#REF!</definedName>
    <definedName name="__col12" localSheetId="0">#REF!</definedName>
    <definedName name="__col12">#REF!</definedName>
    <definedName name="__col15" localSheetId="0">#REF!</definedName>
    <definedName name="__col15">#REF!</definedName>
    <definedName name="__col18" localSheetId="0">#REF!</definedName>
    <definedName name="__col18">#REF!</definedName>
    <definedName name="__col21" localSheetId="0">#REF!</definedName>
    <definedName name="__col21">#REF!</definedName>
    <definedName name="__col24" localSheetId="0">#REF!</definedName>
    <definedName name="__col24">#REF!</definedName>
    <definedName name="__col27" localSheetId="0">#REF!</definedName>
    <definedName name="__col27">#REF!</definedName>
    <definedName name="__col3" localSheetId="0">#REF!</definedName>
    <definedName name="__col3">#REF!</definedName>
    <definedName name="__col6" localSheetId="0">#REF!</definedName>
    <definedName name="__col6">#REF!</definedName>
    <definedName name="__col9" localSheetId="0">#REF!</definedName>
    <definedName name="__col9">#REF!</definedName>
    <definedName name="__ERA1" localSheetId="0">#REF!</definedName>
    <definedName name="__ERA1">#REF!</definedName>
    <definedName name="__ERA10" localSheetId="0">#REF!</definedName>
    <definedName name="__ERA10">#REF!</definedName>
    <definedName name="__ERA11" localSheetId="0">#REF!</definedName>
    <definedName name="__ERA11">#REF!</definedName>
    <definedName name="__ERA2" localSheetId="0">#REF!</definedName>
    <definedName name="__ERA2">#REF!</definedName>
    <definedName name="__ERA3" localSheetId="0">#REF!</definedName>
    <definedName name="__ERA3">#REF!</definedName>
    <definedName name="__ERA4" localSheetId="0">#REF!</definedName>
    <definedName name="__ERA4">#REF!</definedName>
    <definedName name="__ERA5" localSheetId="0">#REF!</definedName>
    <definedName name="__ERA5">#REF!</definedName>
    <definedName name="__ERA6" localSheetId="0">#REF!</definedName>
    <definedName name="__ERA6">#REF!</definedName>
    <definedName name="__ERA7" localSheetId="0">#REF!</definedName>
    <definedName name="__ERA7">#REF!</definedName>
    <definedName name="__ERA8" localSheetId="0">#REF!</definedName>
    <definedName name="__ERA8">#REF!</definedName>
    <definedName name="__ERA9" localSheetId="0">#REF!</definedName>
    <definedName name="__ERA9">#REF!</definedName>
    <definedName name="__HED1" localSheetId="0">#REF!</definedName>
    <definedName name="__HED1">#REF!</definedName>
    <definedName name="__HED2" localSheetId="0">#REF!</definedName>
    <definedName name="__HED2">#REF!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Titles_2" localSheetId="0">#REF!</definedName>
    <definedName name="__xlnm.Print_Titles_2">#REF!</definedName>
    <definedName name="__xlnm.Print_Titles_3" localSheetId="0">#REF!</definedName>
    <definedName name="__xlnm.Print_Titles_3">#REF!</definedName>
    <definedName name="__xlnm.Recorder">"#REF!"</definedName>
    <definedName name="_1" localSheetId="0">#REF!</definedName>
    <definedName name="_1">#REF!</definedName>
    <definedName name="_1__Excel_BuiltIn_Print_Area_10_1">"$#REF!.$A$1:$H$36"</definedName>
    <definedName name="_100M_Gelatine_80_1" localSheetId="0">#REF!</definedName>
    <definedName name="_100M_Gelatine_80_1">#REF!</definedName>
    <definedName name="_101M_GIPipe_100mm_1" localSheetId="0">#REF!</definedName>
    <definedName name="_101M_GIPipe_100mm_1">#REF!</definedName>
    <definedName name="_102M_GIPipe_50mm_1" localSheetId="0">#REF!</definedName>
    <definedName name="_102M_GIPipe_50mm_1">#REF!</definedName>
    <definedName name="_103M_GIWires_1" localSheetId="0">#REF!</definedName>
    <definedName name="_103M_GIWires_1">#REF!</definedName>
    <definedName name="_104M_GradedStoneAggregate_1" localSheetId="0">#REF!</definedName>
    <definedName name="_104M_GradedStoneAggregate_1">#REF!</definedName>
    <definedName name="_105M_GranularMaterial_1" localSheetId="0">#REF!</definedName>
    <definedName name="_105M_GranularMaterial_1">#REF!</definedName>
    <definedName name="_106M_HandBrokenMetal_40mm_1" localSheetId="0">#REF!</definedName>
    <definedName name="_106M_HandBrokenMetal_40mm_1">#REF!</definedName>
    <definedName name="_107M_Indigo_1" localSheetId="0">#REF!</definedName>
    <definedName name="_107M_Indigo_1">#REF!</definedName>
    <definedName name="_108M_InterlockingBlocks_60mm_1" localSheetId="0">#REF!</definedName>
    <definedName name="_108M_InterlockingBlocks_60mm_1">#REF!</definedName>
    <definedName name="_109M_InterlockingBlocks_80mm_1" localSheetId="0">#REF!</definedName>
    <definedName name="_109M_InterlockingBlocks_80mm_1">#REF!</definedName>
    <definedName name="_10L_Driller_1" localSheetId="0">#REF!</definedName>
    <definedName name="_10L_Driller_1">#REF!</definedName>
    <definedName name="_110M_JointFillerBoard_1" localSheetId="0">#REF!</definedName>
    <definedName name="_110M_JointFillerBoard_1">#REF!</definedName>
    <definedName name="_111M_JuteNetting_OpenWeave_25mm_1" localSheetId="0">#REF!</definedName>
    <definedName name="_111M_JuteNetting_OpenWeave_25mm_1">#REF!</definedName>
    <definedName name="_112M_JuteRope_12mm_1" localSheetId="0">#REF!</definedName>
    <definedName name="_112M_JuteRope_12mm_1">#REF!</definedName>
    <definedName name="_113M_KeyAggregatesPassing_224mm_1" localSheetId="0">#REF!</definedName>
    <definedName name="_113M_KeyAggregatesPassing_224mm_1">#REF!</definedName>
    <definedName name="_114M_Lime_1" localSheetId="0">#REF!</definedName>
    <definedName name="_114M_Lime_1">#REF!</definedName>
    <definedName name="_115M_LocalWoodPiles_1stClass_1" localSheetId="0">#REF!</definedName>
    <definedName name="_115M_LocalWoodPiles_1stClass_1">#REF!</definedName>
    <definedName name="_116M_LocalWoodPiles_1stClass_100_75mm_1" localSheetId="0">#REF!</definedName>
    <definedName name="_116M_LocalWoodPiles_1stClass_100_75mm_1">#REF!</definedName>
    <definedName name="_117M_LooseStone_1" localSheetId="0">#REF!</definedName>
    <definedName name="_117M_LooseStone_1">#REF!</definedName>
    <definedName name="_118M_MS_Sheet_15mm_1" localSheetId="0">#REF!</definedName>
    <definedName name="_118M_MS_Sheet_15mm_1">#REF!</definedName>
    <definedName name="_119M_MS_Sheet_2mm_1" localSheetId="0">#REF!</definedName>
    <definedName name="_119M_MS_Sheet_2mm_1">#REF!</definedName>
    <definedName name="_11L_Fitter_1" localSheetId="0">#REF!</definedName>
    <definedName name="_11L_Fitter_1">#REF!</definedName>
    <definedName name="_120M_MSClamps_1" localSheetId="0">#REF!</definedName>
    <definedName name="_120M_MSClamps_1">#REF!</definedName>
    <definedName name="_121M_MSFlat_StructuralSteel_1" localSheetId="0">#REF!</definedName>
    <definedName name="_121M_MSFlat_StructuralSteel_1">#REF!</definedName>
    <definedName name="_122M_MSSheetTube_47_47mm_12_SWG_1" localSheetId="0">#REF!</definedName>
    <definedName name="_122M_MSSheetTube_47_47mm_12_SWG_1">#REF!</definedName>
    <definedName name="_123" localSheetId="0">#REF!</definedName>
    <definedName name="_123">#REF!</definedName>
    <definedName name="_123M_Nuts_Bolts_Rivets_1" localSheetId="0">#REF!</definedName>
    <definedName name="_123M_Nuts_Bolts_Rivets_1">#REF!</definedName>
    <definedName name="_124M_Paint_SyntheticEnamel_1" localSheetId="0">#REF!</definedName>
    <definedName name="_124M_Paint_SyntheticEnamel_1">#REF!</definedName>
    <definedName name="_125M_Plasticizer_1" localSheetId="0">#REF!</definedName>
    <definedName name="_125M_Plasticizer_1">#REF!</definedName>
    <definedName name="_126M_PolytheneSheet_125_1" localSheetId="0">#REF!</definedName>
    <definedName name="_126M_PolytheneSheet_125_1">#REF!</definedName>
    <definedName name="_127M_PolytheneSheething_1" localSheetId="0">#REF!</definedName>
    <definedName name="_127M_PolytheneSheething_1">#REF!</definedName>
    <definedName name="_128M_QuarriedStone_150_200mm_1" localSheetId="0">#REF!</definedName>
    <definedName name="_128M_QuarriedStone_150_200mm_1">#REF!</definedName>
    <definedName name="_129M_RCCPipeNP3_1000mm_1" localSheetId="0">#REF!</definedName>
    <definedName name="_129M_RCCPipeNP3_1000mm_1">#REF!</definedName>
    <definedName name="_12L_Mason_1stClass_1" localSheetId="0">#REF!</definedName>
    <definedName name="_12L_Mason_1stClass_1">#REF!</definedName>
    <definedName name="_130M_RCCPipeNP3_1200mm_1" localSheetId="0">#REF!</definedName>
    <definedName name="_130M_RCCPipeNP3_1200mm_1">#REF!</definedName>
    <definedName name="_131M_RCCPipeNP3_500mm_1" localSheetId="0">#REF!</definedName>
    <definedName name="_131M_RCCPipeNP3_500mm_1">#REF!</definedName>
    <definedName name="_132M_RCCPipeNP3_750mm_1" localSheetId="0">#REF!</definedName>
    <definedName name="_132M_RCCPipeNP3_750mm_1">#REF!</definedName>
    <definedName name="_133M_RCCPipeNP4_1000mm_1" localSheetId="0">#REF!</definedName>
    <definedName name="_133M_RCCPipeNP4_1000mm_1">#REF!</definedName>
    <definedName name="_134M_RCCPipeNP4_1200mm_1" localSheetId="0">#REF!</definedName>
    <definedName name="_134M_RCCPipeNP4_1200mm_1">#REF!</definedName>
    <definedName name="_135M_RCCPipeNP4_500mm_1" localSheetId="0">#REF!</definedName>
    <definedName name="_135M_RCCPipeNP4_500mm_1">#REF!</definedName>
    <definedName name="_136M_RCCPipeNP4_750mm_1" localSheetId="0">#REF!</definedName>
    <definedName name="_136M_RCCPipeNP4_750mm_1">#REF!</definedName>
    <definedName name="_137M_RedOxidePrimer_1" localSheetId="0">#REF!</definedName>
    <definedName name="_137M_RedOxidePrimer_1">#REF!</definedName>
    <definedName name="_138M_RoadMarkingPaint_1" localSheetId="0">#REF!</definedName>
    <definedName name="_138M_RoadMarkingPaint_1">#REF!</definedName>
    <definedName name="_139M_Sand_Coarse_1" localSheetId="0">#REF!</definedName>
    <definedName name="_139M_Sand_Coarse_1">#REF!</definedName>
    <definedName name="_13L_Mason_2ndClass_1" localSheetId="0">#REF!</definedName>
    <definedName name="_13L_Mason_2ndClass_1">#REF!</definedName>
    <definedName name="_140M_Sand_Fine_1" localSheetId="0">#REF!</definedName>
    <definedName name="_140M_Sand_Fine_1">#REF!</definedName>
    <definedName name="_141M_Seeds_1" localSheetId="0">#REF!</definedName>
    <definedName name="_141M_Seeds_1">#REF!</definedName>
    <definedName name="_142M_SteelPipe_500mm_1" localSheetId="0">#REF!</definedName>
    <definedName name="_142M_SteelPipe_500mm_1">#REF!</definedName>
    <definedName name="_143M_SteelReinforcement_HYSDBars_1" localSheetId="0">#REF!</definedName>
    <definedName name="_143M_SteelReinforcement_HYSDBars_1">#REF!</definedName>
    <definedName name="_144M_SteelReinforcement_MSRoundBars_1" localSheetId="0">#REF!</definedName>
    <definedName name="_144M_SteelReinforcement_MSRoundBars_1">#REF!</definedName>
    <definedName name="_145M_SteelReinforcement_TMTBars_1" localSheetId="0">#REF!</definedName>
    <definedName name="_145M_SteelReinforcement_TMTBars_1">#REF!</definedName>
    <definedName name="_146M_StoneBoulder_150mm_below_1" localSheetId="0">#REF!</definedName>
    <definedName name="_146M_StoneBoulder_150mm_below_1">#REF!</definedName>
    <definedName name="_147M_StoneChips_12mm_1" localSheetId="0">#REF!</definedName>
    <definedName name="_147M_StoneChips_12mm_1">#REF!</definedName>
    <definedName name="_148M_StoneCrushedAggregate_112_009mm_1" localSheetId="0">#REF!</definedName>
    <definedName name="_148M_StoneCrushedAggregate_112_009mm_1">#REF!</definedName>
    <definedName name="_149M_StoneForCoarseRubbleMasonry_1stSort_1" localSheetId="0">#REF!</definedName>
    <definedName name="_149M_StoneForCoarseRubbleMasonry_1stSort_1">#REF!</definedName>
    <definedName name="_14L_Mate_1" localSheetId="0">#REF!</definedName>
    <definedName name="_14L_Mate_1">#REF!</definedName>
    <definedName name="_150M_StoneForCoarseRubbleMasonry_2ndSort_1" localSheetId="0">#REF!</definedName>
    <definedName name="_150M_StoneForCoarseRubbleMasonry_2ndSort_1">#REF!</definedName>
    <definedName name="_151M_StoneForRandomRubbleMasonry_1" localSheetId="0">#REF!</definedName>
    <definedName name="_151M_StoneForRandomRubbleMasonry_1">#REF!</definedName>
    <definedName name="_152M_StoneForStoneSetPavement_1" localSheetId="0">#REF!</definedName>
    <definedName name="_152M_StoneForStoneSetPavement_1">#REF!</definedName>
    <definedName name="_153M_StoneScreening_TypeA_132mm_Grade1_1" localSheetId="0">#REF!</definedName>
    <definedName name="_153M_StoneScreening_TypeA_132mm_Grade1_1">#REF!</definedName>
    <definedName name="_154M_StoneScreening_TypeB_112mm_Grade2_1" localSheetId="0">#REF!</definedName>
    <definedName name="_154M_StoneScreening_TypeB_112mm_Grade2_1">#REF!</definedName>
    <definedName name="_155M_StoneScreening_TypeB_112mm_Grade3_1" localSheetId="0">#REF!</definedName>
    <definedName name="_155M_StoneScreening_TypeB_112mm_Grade3_1">#REF!</definedName>
    <definedName name="_156M_StoneSpalls_1" localSheetId="0">#REF!</definedName>
    <definedName name="_156M_StoneSpalls_1">#REF!</definedName>
    <definedName name="_157M_TrafficCones_1" localSheetId="0">#REF!</definedName>
    <definedName name="_157M_TrafficCones_1">#REF!</definedName>
    <definedName name="_158M_Water_1" localSheetId="0">#REF!</definedName>
    <definedName name="_158M_Water_1">#REF!</definedName>
    <definedName name="_159M_WellGradedGranularBaseMaterial_GradeA_236mm_1" localSheetId="0">#REF!</definedName>
    <definedName name="_159M_WellGradedGranularBaseMaterial_GradeA_236mm_1">#REF!</definedName>
    <definedName name="_15L_Mazdoor_1" localSheetId="0">#REF!</definedName>
    <definedName name="_15L_Mazdoor_1">#REF!</definedName>
    <definedName name="_160M_WellGradedGranularBaseMaterial_GradeA_265_475mm_1" localSheetId="0">#REF!</definedName>
    <definedName name="_160M_WellGradedGranularBaseMaterial_GradeA_265_475mm_1">#REF!</definedName>
    <definedName name="_161M_WellGradedGranularBaseMaterial_GradeA_53_265mm_1" localSheetId="0">#REF!</definedName>
    <definedName name="_161M_WellGradedGranularBaseMaterial_GradeA_53_265mm_1">#REF!</definedName>
    <definedName name="_162M_WellGradedGranularBaseMaterial_GradeB_236mm_below_1" localSheetId="0">#REF!</definedName>
    <definedName name="_162M_WellGradedGranularBaseMaterial_GradeB_236mm_below_1">#REF!</definedName>
    <definedName name="_163M_WellGradedGranularBaseMaterial_GradeB_265_475mm_1" localSheetId="0">#REF!</definedName>
    <definedName name="_163M_WellGradedGranularBaseMaterial_GradeB_265_475mm_1">#REF!</definedName>
    <definedName name="_164M_WellGradedGranularBaseMaterial_GradeC_236mm_below_1" localSheetId="0">#REF!</definedName>
    <definedName name="_164M_WellGradedGranularBaseMaterial_GradeC_236mm_below_1">#REF!</definedName>
    <definedName name="_165M_WellGradedGranularBaseMaterial_GradeC_95_475mm_1" localSheetId="0">#REF!</definedName>
    <definedName name="_165M_WellGradedGranularBaseMaterial_GradeC_95_475mm_1">#REF!</definedName>
    <definedName name="_166M_WellGradedMateralForSubbase_GradeI_236mm_below_1" localSheetId="0">#REF!</definedName>
    <definedName name="_166M_WellGradedMateralForSubbase_GradeI_236mm_below_1">#REF!</definedName>
    <definedName name="_167M_WellGradedMateralForSubbase_GradeI_53_95mm_1" localSheetId="0">#REF!</definedName>
    <definedName name="_167M_WellGradedMateralForSubbase_GradeI_53_95mm_1">#REF!</definedName>
    <definedName name="_168M_WellGradedMateralForSubbase_GradeI_95_236mm_1" localSheetId="0">#REF!</definedName>
    <definedName name="_168M_WellGradedMateralForSubbase_GradeI_95_236mm_1">#REF!</definedName>
    <definedName name="_169M_WellGradedMateralForSubbase_GradeII_236mm_below_1" localSheetId="0">#REF!</definedName>
    <definedName name="_169M_WellGradedMateralForSubbase_GradeII_236mm_below_1">#REF!</definedName>
    <definedName name="_16L_Mazdoor_Semi_1" localSheetId="0">#REF!</definedName>
    <definedName name="_16L_Mazdoor_Semi_1">#REF!</definedName>
    <definedName name="_170M_WellGradedMateralForSubbase_GradeII_265_95mm_1" localSheetId="0">#REF!</definedName>
    <definedName name="_170M_WellGradedMateralForSubbase_GradeII_265_95mm_1">#REF!</definedName>
    <definedName name="_171M_WellGradedMateralForSubbase_GradeII_95_236mm_1" localSheetId="0">#REF!</definedName>
    <definedName name="_171M_WellGradedMateralForSubbase_GradeII_95_236mm_1">#REF!</definedName>
    <definedName name="_172M_WellGradedMateralForSubbase_GradeIII_236mm_below_1" localSheetId="0">#REF!</definedName>
    <definedName name="_172M_WellGradedMateralForSubbase_GradeIII_236mm_below_1">#REF!</definedName>
    <definedName name="_173M_WellGradedMateralForSubbase_GradeIII_475_236mm_1" localSheetId="0">#REF!</definedName>
    <definedName name="_173M_WellGradedMateralForSubbase_GradeIII_475_236mm_1">#REF!</definedName>
    <definedName name="_174M_WellGradedMateralForSubbase_GradeIII_95_475mm_1" localSheetId="0">#REF!</definedName>
    <definedName name="_174M_WellGradedMateralForSubbase_GradeIII_95_475mm_1">#REF!</definedName>
    <definedName name="_175M_WoodenSleepers_1" localSheetId="0">#REF!</definedName>
    <definedName name="_175M_WoodenSleepers_1">#REF!</definedName>
    <definedName name="_176PM_AirCompressor_210cfm_1" localSheetId="0">#REF!</definedName>
    <definedName name="_176PM_AirCompressor_210cfm_1">#REF!</definedName>
    <definedName name="_177PM_BatchMixHMP_46_60THP_1" localSheetId="0">#REF!</definedName>
    <definedName name="_177PM_BatchMixHMP_46_60THP_1">#REF!</definedName>
    <definedName name="_178PM_BatchTypeHMP_30_40_1" localSheetId="0">#REF!</definedName>
    <definedName name="_178PM_BatchTypeHMP_30_40_1">#REF!</definedName>
    <definedName name="_179PM_BitumenBoilerOilFired_1000_1" localSheetId="0">#REF!</definedName>
    <definedName name="_179PM_BitumenBoilerOilFired_1000_1">#REF!</definedName>
    <definedName name="_17L_Mazdoor_Skilled_1" localSheetId="0">#REF!</definedName>
    <definedName name="_17L_Mazdoor_Skilled_1">#REF!</definedName>
    <definedName name="_180PM_BitumenBoilerOilFired_200_1" localSheetId="0">#REF!</definedName>
    <definedName name="_180PM_BitumenBoilerOilFired_200_1">#REF!</definedName>
    <definedName name="_181PM_BitumenEmulsionPressureDistributor_1" localSheetId="0">#REF!</definedName>
    <definedName name="_181PM_BitumenEmulsionPressureDistributor_1">#REF!</definedName>
    <definedName name="_182PM_ConcreteMixer_1" localSheetId="0">#REF!</definedName>
    <definedName name="_182PM_ConcreteMixer_1">#REF!</definedName>
    <definedName name="_183PM_Crane_1" localSheetId="0">#REF!</definedName>
    <definedName name="_183PM_Crane_1">#REF!</definedName>
    <definedName name="_184PM_Dozer_D50_1" localSheetId="0">#REF!</definedName>
    <definedName name="_184PM_Dozer_D50_1">#REF!</definedName>
    <definedName name="_185PM_ElectricGeneratorSet_125_1" localSheetId="0">#REF!</definedName>
    <definedName name="_185PM_ElectricGeneratorSet_125_1">#REF!</definedName>
    <definedName name="_186PM_FrontEndLoader_1cum_1" localSheetId="0">#REF!</definedName>
    <definedName name="_186PM_FrontEndLoader_1cum_1">#REF!</definedName>
    <definedName name="_187PM_HydraulicBroom_1" localSheetId="0">#REF!</definedName>
    <definedName name="_187PM_HydraulicBroom_1">#REF!</definedName>
    <definedName name="_188PM_HydraulicExcavator_09cum_1" localSheetId="0">#REF!</definedName>
    <definedName name="_188PM_HydraulicExcavator_09cum_1">#REF!</definedName>
    <definedName name="_189PM_HydraulicSelfPropelledChipSpreader_1" localSheetId="0">#REF!</definedName>
    <definedName name="_189PM_HydraulicSelfPropelledChipSpreader_1">#REF!</definedName>
    <definedName name="_18L_Painter_1stClass_1" localSheetId="0">#REF!</definedName>
    <definedName name="_18L_Painter_1stClass_1">#REF!</definedName>
    <definedName name="_190PM_JackHammer_1" localSheetId="0">#REF!</definedName>
    <definedName name="_190PM_JackHammer_1">#REF!</definedName>
    <definedName name="_191PM_JointCuttingMachine_1" localSheetId="0">#REF!</definedName>
    <definedName name="_191PM_JointCuttingMachine_1">#REF!</definedName>
    <definedName name="_192PM_Mixall_6_10t_1" localSheetId="0">#REF!</definedName>
    <definedName name="_192PM_Mixall_6_10t_1">#REF!</definedName>
    <definedName name="_193PM_MotorGrader_1" localSheetId="0">#REF!</definedName>
    <definedName name="_193PM_MotorGrader_1">#REF!</definedName>
    <definedName name="_194PM_NeedleVibrator_1" localSheetId="0">#REF!</definedName>
    <definedName name="_194PM_NeedleVibrator_1">#REF!</definedName>
    <definedName name="_195PM_PaverFinisher_1" localSheetId="0">#REF!</definedName>
    <definedName name="_195PM_PaverFinisher_1">#REF!</definedName>
    <definedName name="_196PM_PlateCompactor_1" localSheetId="0">#REF!</definedName>
    <definedName name="_196PM_PlateCompactor_1">#REF!</definedName>
    <definedName name="_197PM_PlateVibrator_1" localSheetId="0">#REF!</definedName>
    <definedName name="_197PM_PlateVibrator_1">#REF!</definedName>
    <definedName name="_198PM_ScreedVibrator_1" localSheetId="0">#REF!</definedName>
    <definedName name="_198PM_ScreedVibrator_1">#REF!</definedName>
    <definedName name="_199PM_StoneCrusher_200TPH_1" localSheetId="0">#REF!</definedName>
    <definedName name="_199PM_StoneCrusher_200TPH_1">#REF!</definedName>
    <definedName name="_19L_Plumber_1" localSheetId="0">#REF!</definedName>
    <definedName name="_19L_Plumber_1">#REF!</definedName>
    <definedName name="_1a_1" localSheetId="0">#REF!</definedName>
    <definedName name="_1a_1">#REF!</definedName>
    <definedName name="_1Excel_BuiltIn_Print_Area_1_1_1_1_1" localSheetId="0">#REF!</definedName>
    <definedName name="_1Excel_BuiltIn_Print_Area_1_1_1_1_1">#REF!</definedName>
    <definedName name="_1Excel_BuiltIn_Print_Area_10_1">"$#REF!.$A$1:$H$36"</definedName>
    <definedName name="_1Excel_BuiltIn_Print_Area_3_1_1" localSheetId="0">#REF!</definedName>
    <definedName name="_1Excel_BuiltIn_Print_Area_3_1_1">#REF!</definedName>
    <definedName name="_1Excel_BuiltIn_Print_Area_3_1_1_11" localSheetId="0">#REF!</definedName>
    <definedName name="_1Excel_BuiltIn_Print_Area_3_1_1_11">#REF!</definedName>
    <definedName name="_1Excel_BuiltIn_Print_Area_3_1_1_12" localSheetId="0">#REF!</definedName>
    <definedName name="_1Excel_BuiltIn_Print_Area_3_1_1_12">#REF!</definedName>
    <definedName name="_2__Excel_BuiltIn_Print_Area_23_1">"$#REF!.$A$1:$C$65531"</definedName>
    <definedName name="_200PM_ThreeWheeled_80_100kN_StaticRoller_1" localSheetId="0">#REF!</definedName>
    <definedName name="_200PM_ThreeWheeled_80_100kN_StaticRoller_1">#REF!</definedName>
    <definedName name="_201PM_Tipper_55_1" localSheetId="0">#REF!</definedName>
    <definedName name="_201PM_Tipper_55_1">#REF!</definedName>
    <definedName name="_202PM_Tractor_DiscHarrows_1" localSheetId="0">#REF!</definedName>
    <definedName name="_202PM_Tractor_DiscHarrows_1">#REF!</definedName>
    <definedName name="_203PM_Tractor_Ripper_1" localSheetId="0">#REF!</definedName>
    <definedName name="_203PM_Tractor_Ripper_1">#REF!</definedName>
    <definedName name="_204PM_Tractor_Rotavator_1" localSheetId="0">#REF!</definedName>
    <definedName name="_204PM_Tractor_Rotavator_1">#REF!</definedName>
    <definedName name="_205PM_Tractor_Trolley_1" localSheetId="0">#REF!</definedName>
    <definedName name="_205PM_Tractor_Trolley_1">#REF!</definedName>
    <definedName name="_206PM_Truck_1" localSheetId="0">#REF!</definedName>
    <definedName name="_206PM_Truck_1">#REF!</definedName>
    <definedName name="_207PM_VibratoryRoller_80_100kN_1" localSheetId="0">#REF!</definedName>
    <definedName name="_207PM_VibratoryRoller_80_100kN_1">#REF!</definedName>
    <definedName name="_208PM_WaterTanker_6kl_1" localSheetId="0">#REF!</definedName>
    <definedName name="_208PM_WaterTanker_6kl_1">#REF!</definedName>
    <definedName name="_209PM_WetMixPlant_or_PugMill_1" localSheetId="0">#REF!</definedName>
    <definedName name="_209PM_WetMixPlant_or_PugMill_1">#REF!</definedName>
    <definedName name="_20L_Surveyor_1" localSheetId="0">#REF!</definedName>
    <definedName name="_20L_Surveyor_1">#REF!</definedName>
    <definedName name="_210w_1" localSheetId="0">#REF!</definedName>
    <definedName name="_210w_1">#REF!</definedName>
    <definedName name="_211Z_3CB6B94B_1C57_4629_ACF8_C719F8CCE98E_.wvu.PrintTitles_11" localSheetId="0">#REF!</definedName>
    <definedName name="_211Z_3CB6B94B_1C57_4629_ACF8_C719F8CCE98E_.wvu.PrintTitles_11">#REF!</definedName>
    <definedName name="_212Z_3CB6B94B_1C57_4629_ACF8_C719F8CCE98E_.wvu.PrintTitles_12" localSheetId="0">#REF!</definedName>
    <definedName name="_212Z_3CB6B94B_1C57_4629_ACF8_C719F8CCE98E_.wvu.PrintTitles_12">#REF!</definedName>
    <definedName name="_213Z_3CB6B94B_1C57_4629_ACF8_C719F8CCE98E_.wvu.PrintTitles_14" localSheetId="0">#REF!</definedName>
    <definedName name="_213Z_3CB6B94B_1C57_4629_ACF8_C719F8CCE98E_.wvu.PrintTitles_14">#REF!</definedName>
    <definedName name="_214Z_3CB6B94B_1C57_4629_ACF8_C719F8CCE98E_.wvu.PrintTitles_18" localSheetId="0">#REF!</definedName>
    <definedName name="_214Z_3CB6B94B_1C57_4629_ACF8_C719F8CCE98E_.wvu.PrintTitles_18">#REF!</definedName>
    <definedName name="_215Z_3CB6B94B_1C57_4629_ACF8_C719F8CCE98E_.wvu.Rows_1" localSheetId="0">#REF!</definedName>
    <definedName name="_215Z_3CB6B94B_1C57_4629_ACF8_C719F8CCE98E_.wvu.Rows_1">#REF!</definedName>
    <definedName name="_216Z_652D1CC9_F77B_42BC_A24F_AA0F053B7B37_.wvu.PrintTitles_11" localSheetId="0">#REF!</definedName>
    <definedName name="_216Z_652D1CC9_F77B_42BC_A24F_AA0F053B7B37_.wvu.PrintTitles_11">#REF!</definedName>
    <definedName name="_217Z_652D1CC9_F77B_42BC_A24F_AA0F053B7B37_.wvu.PrintTitles_12" localSheetId="0">#REF!</definedName>
    <definedName name="_217Z_652D1CC9_F77B_42BC_A24F_AA0F053B7B37_.wvu.PrintTitles_12">#REF!</definedName>
    <definedName name="_218Z_652D1CC9_F77B_42BC_A24F_AA0F053B7B37_.wvu.PrintTitles_14" localSheetId="0">#REF!</definedName>
    <definedName name="_218Z_652D1CC9_F77B_42BC_A24F_AA0F053B7B37_.wvu.PrintTitles_14">#REF!</definedName>
    <definedName name="_219Z_D5A1E352_FF22_4125_9FC4_0EE20FA24D93_.wvu.PrintTitles_11" localSheetId="0">#REF!</definedName>
    <definedName name="_219Z_D5A1E352_FF22_4125_9FC4_0EE20FA24D93_.wvu.PrintTitles_11">#REF!</definedName>
    <definedName name="_21L_WhiteWasher_1" localSheetId="0">#REF!</definedName>
    <definedName name="_21L_WhiteWasher_1">#REF!</definedName>
    <definedName name="_220Z_D5A1E352_FF22_4125_9FC4_0EE20FA24D93_.wvu.PrintTitles_12" localSheetId="0">#REF!</definedName>
    <definedName name="_220Z_D5A1E352_FF22_4125_9FC4_0EE20FA24D93_.wvu.PrintTitles_12">#REF!</definedName>
    <definedName name="_221Z_D5A1E352_FF22_4125_9FC4_0EE20FA24D93_.wvu.PrintTitles_14" localSheetId="0">#REF!</definedName>
    <definedName name="_221Z_D5A1E352_FF22_4125_9FC4_0EE20FA24D93_.wvu.PrintTitles_14">#REF!</definedName>
    <definedName name="_22M_ACPipe_100_1" localSheetId="0">#REF!</definedName>
    <definedName name="_22M_ACPipe_100_1">#REF!</definedName>
    <definedName name="_23M_Aggregate_10_1" localSheetId="0">#REF!</definedName>
    <definedName name="_23M_Aggregate_10_1">#REF!</definedName>
    <definedName name="_24M_Aggregate_20_1" localSheetId="0">#REF!</definedName>
    <definedName name="_24M_Aggregate_20_1">#REF!</definedName>
    <definedName name="_25M_Aggregate_224_236m_WMM_1" localSheetId="0">#REF!</definedName>
    <definedName name="_25M_Aggregate_224_236m_WMM_1">#REF!</definedName>
    <definedName name="_26M_Aggregate_375mmMaximum_224_56mm_1" localSheetId="0">#REF!</definedName>
    <definedName name="_26M_Aggregate_375mmMaximum_224_56mm_1">#REF!</definedName>
    <definedName name="_27M_Aggregate_375mmMaximum_45_225mm_1" localSheetId="0">#REF!</definedName>
    <definedName name="_27M_Aggregate_375mmMaximum_45_225mm_1">#REF!</definedName>
    <definedName name="_28M_Aggregate_375mmMaximum_Below_56mm_1" localSheetId="0">#REF!</definedName>
    <definedName name="_28M_Aggregate_375mmMaximum_Below_56mm_1">#REF!</definedName>
    <definedName name="_29M_Aggregate_40_1" localSheetId="0">#REF!</definedName>
    <definedName name="_29M_Aggregate_40_1">#REF!</definedName>
    <definedName name="_2Excel_BuiltIn_Print_Area_1_1_1_1_1_1_1_1_1">NA()</definedName>
    <definedName name="_2Excel_BuiltIn_Print_Area_2_1_1_1_1" localSheetId="0">#REF!</definedName>
    <definedName name="_2Excel_BuiltIn_Print_Area_2_1_1_1_1">#REF!</definedName>
    <definedName name="_2Excel_BuiltIn_Print_Area_23_1">"$#REF!.$A$1:$C$65531"</definedName>
    <definedName name="_2Excel_BuiltIn_Print_Area_4_1">"$#REF!.$A$1:$K$11"</definedName>
    <definedName name="_2Excel_BuiltIn_Print_Area_8_1_1_1" localSheetId="0">#REF!</definedName>
    <definedName name="_2Excel_BuiltIn_Print_Area_8_1_1_1">#REF!</definedName>
    <definedName name="_2Excel_BuiltIn_Print_Area_8_1_1_1_11" localSheetId="0">#REF!</definedName>
    <definedName name="_2Excel_BuiltIn_Print_Area_8_1_1_1_11">#REF!</definedName>
    <definedName name="_2Excel_BuiltIn_Print_Area_8_1_1_1_12" localSheetId="0">#REF!</definedName>
    <definedName name="_2Excel_BuiltIn_Print_Area_8_1_1_1_12">#REF!</definedName>
    <definedName name="_2L_Bhisti_1" localSheetId="0">#REF!</definedName>
    <definedName name="_2L_Bhisti_1">#REF!</definedName>
    <definedName name="_3_Excel_BuiltIn_Print_Area_10_1">"$#REF!.$A$1:$H$36"</definedName>
    <definedName name="_30M_Aggregate_45_224m_WMM_1" localSheetId="0">#REF!</definedName>
    <definedName name="_30M_Aggregate_45_224m_WMM_1">#REF!</definedName>
    <definedName name="_31M_Aggregate_53mmMaximum_225_56mm_1" localSheetId="0">#REF!</definedName>
    <definedName name="_31M_Aggregate_53mmMaximum_225_56mm_1">#REF!</definedName>
    <definedName name="_32M_Aggregate_53mmMaximum_63_45mm_1" localSheetId="0">#REF!</definedName>
    <definedName name="_32M_Aggregate_53mmMaximum_63_45mm_1">#REF!</definedName>
    <definedName name="_33M_Aggregate_53mmMaximum_below_56mm_1" localSheetId="0">#REF!</definedName>
    <definedName name="_33M_Aggregate_53mmMaximum_below_56mm_1">#REF!</definedName>
    <definedName name="_34M_Aggregate_Crushable_GradeI_1" localSheetId="0">#REF!</definedName>
    <definedName name="_34M_Aggregate_Crushable_GradeI_1">#REF!</definedName>
    <definedName name="_35M_Aggregate_Crushable_GradeII_1" localSheetId="0">#REF!</definedName>
    <definedName name="_35M_Aggregate_Crushable_GradeII_1">#REF!</definedName>
    <definedName name="_36M_Aggregate_Crushable_GradeIII_1" localSheetId="0">#REF!</definedName>
    <definedName name="_36M_Aggregate_Crushable_GradeIII_1">#REF!</definedName>
    <definedName name="_37M_Aggregate_GradeI_40mmNominal_10_5mm_1" localSheetId="0">#REF!</definedName>
    <definedName name="_37M_Aggregate_GradeI_40mmNominal_10_5mm_1">#REF!</definedName>
    <definedName name="_38M_Aggregate_GradeI_40mmNominal_25_10mm_1" localSheetId="0">#REF!</definedName>
    <definedName name="_38M_Aggregate_GradeI_40mmNominal_25_10mm_1">#REF!</definedName>
    <definedName name="_39M_Aggregate_GradeI_40mmNominal_3725_25mm_1" localSheetId="0">#REF!</definedName>
    <definedName name="_39M_Aggregate_GradeI_40mmNominal_3725_25mm_1">#REF!</definedName>
    <definedName name="_3Excel_BuiltIn_Print_Area_4_1">"$#REF!.$A$1:$K$11"</definedName>
    <definedName name="_3Excel_BuiltIn_Print_Area_5_1_1_1" localSheetId="0">#REF!</definedName>
    <definedName name="_3Excel_BuiltIn_Print_Area_5_1_1_1">#REF!</definedName>
    <definedName name="_3L_BitumenSprayer_1" localSheetId="0">#REF!</definedName>
    <definedName name="_3L_BitumenSprayer_1">#REF!</definedName>
    <definedName name="_4_Excel_BuiltIn_Print_Area_23_1">"$#REF!.$A$1:$C$65531"</definedName>
    <definedName name="_40M_Aggregate_GradeI_40mmNominal_5mm_1" localSheetId="0">#REF!</definedName>
    <definedName name="_40M_Aggregate_GradeI_40mmNominal_5mm_1">#REF!</definedName>
    <definedName name="_41M_Aggregate_GradeI_90_45mm_1" localSheetId="0">#REF!</definedName>
    <definedName name="_41M_Aggregate_GradeI_90_45mm_1">#REF!</definedName>
    <definedName name="_42M_Aggregate_GradeII_19mmNominal_10_5mm_1" localSheetId="0">#REF!</definedName>
    <definedName name="_42M_Aggregate_GradeII_19mmNominal_10_5mm_1">#REF!</definedName>
    <definedName name="_43M_Aggregate_GradeII_19mmNominal_25_10mm_1" localSheetId="0">#REF!</definedName>
    <definedName name="_43M_Aggregate_GradeII_19mmNominal_25_10mm_1">#REF!</definedName>
    <definedName name="_44M_Aggregate_GradeII_19mmNominal_5mm_below_1" localSheetId="0">#REF!</definedName>
    <definedName name="_44M_Aggregate_GradeII_19mmNominal_5mm_below_1">#REF!</definedName>
    <definedName name="_45M_Aggregate_GradeII_63_45mm_1" localSheetId="0">#REF!</definedName>
    <definedName name="_45M_Aggregate_GradeII_63_45mm_1">#REF!</definedName>
    <definedName name="_46M_Aggregate_GradeIII_53_224mm_1" localSheetId="0">#REF!</definedName>
    <definedName name="_46M_Aggregate_GradeIII_53_224mm_1">#REF!</definedName>
    <definedName name="_47M_AluminiumSheeting_15mm_1" localSheetId="0">#REF!</definedName>
    <definedName name="_47M_AluminiumSheeting_15mm_1">#REF!</definedName>
    <definedName name="_48M_AluminiumStuds_100_100_Lense_1" localSheetId="0">#REF!</definedName>
    <definedName name="_48M_AluminiumStuds_100_100_Lense_1">#REF!</definedName>
    <definedName name="_49M_Bamboo_1stClass_85_100mm_25m_long_1" localSheetId="0">#REF!</definedName>
    <definedName name="_49M_Bamboo_1stClass_85_100mm_25m_long_1">#REF!</definedName>
    <definedName name="_4Excel_BuiltIn_Print_Area_5_1_1_1" localSheetId="0">#REF!</definedName>
    <definedName name="_4Excel_BuiltIn_Print_Area_5_1_1_1">#REF!</definedName>
    <definedName name="_4Excel_BuiltIn_Print_Area_6_1_1_1_1_1">"$#REF!.$#REF!$#REF!:$#REF!$#REF!"</definedName>
    <definedName name="_4L_Blacksmith_1" localSheetId="0">#REF!</definedName>
    <definedName name="_4L_Blacksmith_1">#REF!</definedName>
    <definedName name="_50M_Bamboo_1stClass_85_100mm_2m_long_1" localSheetId="0">#REF!</definedName>
    <definedName name="_50M_Bamboo_1stClass_85_100mm_2m_long_1">#REF!</definedName>
    <definedName name="_51M_Bamboo_1stClass_85_100mm_3m_long_1" localSheetId="0">#REF!</definedName>
    <definedName name="_51M_Bamboo_1stClass_85_100mm_3m_long_1">#REF!</definedName>
    <definedName name="_52M_Bamboo_1stClass_85_100mm_45_55m_long_1" localSheetId="0">#REF!</definedName>
    <definedName name="_52M_Bamboo_1stClass_85_100mm_45_55m_long_1">#REF!</definedName>
    <definedName name="_53M_Bamboo_2ndClass_75mm_18_25m_long_1" localSheetId="0">#REF!</definedName>
    <definedName name="_53M_Bamboo_2ndClass_75mm_18_25m_long_1">#REF!</definedName>
    <definedName name="_54M_Bamboo_2ndClass_75mm_21_30m_long_1" localSheetId="0">#REF!</definedName>
    <definedName name="_54M_Bamboo_2ndClass_75mm_21_30m_long_1">#REF!</definedName>
    <definedName name="_55M_BarbedWire_1" localSheetId="0">#REF!</definedName>
    <definedName name="_55M_BarbedWire_1">#REF!</definedName>
    <definedName name="_56M_BindingMaterial_1" localSheetId="0">#REF!</definedName>
    <definedName name="_56M_BindingMaterial_1">#REF!</definedName>
    <definedName name="_57M_BindingWire_1" localSheetId="0">#REF!</definedName>
    <definedName name="_57M_BindingWire_1">#REF!</definedName>
    <definedName name="_58M_Bitumen_CRM_1" localSheetId="0">#REF!</definedName>
    <definedName name="_58M_Bitumen_CRM_1">#REF!</definedName>
    <definedName name="_59M_Bitumen_NRM_1" localSheetId="0">#REF!</definedName>
    <definedName name="_59M_Bitumen_NRM_1">#REF!</definedName>
    <definedName name="_5Excel_BuiltIn_Print_Area_10_1">"$#REF!.$A$1:$H$36"</definedName>
    <definedName name="_5Excel_BuiltIn_Print_Area_6_1_1_1_1_1">"$#REF!.$#REF!$#REF!:$#REF!$#REF!"</definedName>
    <definedName name="_5Excel_BuiltIn_Print_Area_8_1_1" localSheetId="0">#REF!</definedName>
    <definedName name="_5Excel_BuiltIn_Print_Area_8_1_1">#REF!</definedName>
    <definedName name="_5L_Blaster_1" localSheetId="0">#REF!</definedName>
    <definedName name="_5L_Blaster_1">#REF!</definedName>
    <definedName name="_60M_Bitumen_PM_1" localSheetId="0">#REF!</definedName>
    <definedName name="_60M_Bitumen_PM_1">#REF!</definedName>
    <definedName name="_61M_Bitumen_S65_1" localSheetId="0">#REF!</definedName>
    <definedName name="_61M_Bitumen_S65_1">#REF!</definedName>
    <definedName name="_62M_Bitumen_S90_1" localSheetId="0">#REF!</definedName>
    <definedName name="_62M_Bitumen_S90_1">#REF!</definedName>
    <definedName name="_63M_BitumenEmulsion_RS1_1" localSheetId="0">#REF!</definedName>
    <definedName name="_63M_BitumenEmulsion_RS1_1">#REF!</definedName>
    <definedName name="_64M_BitumenEmulsion_SS1_1" localSheetId="0">#REF!</definedName>
    <definedName name="_64M_BitumenEmulsion_SS1_1">#REF!</definedName>
    <definedName name="_65M_BitumenSealant_1" localSheetId="0">#REF!</definedName>
    <definedName name="_65M_BitumenSealant_1">#REF!</definedName>
    <definedName name="_666666l" localSheetId="0">#REF!</definedName>
    <definedName name="_666666l">#REF!</definedName>
    <definedName name="_66M_Blasted_Rubble_1" localSheetId="0">#REF!</definedName>
    <definedName name="_66M_Blasted_Rubble_1">#REF!</definedName>
    <definedName name="_67M_BlastingMaterial_1" localSheetId="0">#REF!</definedName>
    <definedName name="_67M_BlastingMaterial_1">#REF!</definedName>
    <definedName name="_68M_BondStone_400_150_150mm_1" localSheetId="0">#REF!</definedName>
    <definedName name="_68M_BondStone_400_150_150mm_1">#REF!</definedName>
    <definedName name="_69M_Brick_1stClass_1" localSheetId="0">#REF!</definedName>
    <definedName name="_69M_Brick_1stClass_1">#REF!</definedName>
    <definedName name="_6Excel_BuiltIn_Print_Area_23_1">"$#REF!.$A$1:$C$65531"</definedName>
    <definedName name="_6Excel_BuiltIn_Print_Area_8_1_1" localSheetId="0">#REF!</definedName>
    <definedName name="_6Excel_BuiltIn_Print_Area_8_1_1">#REF!</definedName>
    <definedName name="_6L_Carpenter_1stClass_1" localSheetId="0">#REF!</definedName>
    <definedName name="_6L_Carpenter_1stClass_1">#REF!</definedName>
    <definedName name="_70M_Cement_1" localSheetId="0">#REF!</definedName>
    <definedName name="_70M_Cement_1">#REF!</definedName>
    <definedName name="_71M_CementPrimer_1" localSheetId="0">#REF!</definedName>
    <definedName name="_71M_CementPrimer_1">#REF!</definedName>
    <definedName name="_72M_ChlorpreneElastomer_OR_ClosedCellFoamSealingElement_1" localSheetId="0">#REF!</definedName>
    <definedName name="_72M_ChlorpreneElastomer_OR_ClosedCellFoamSealingElement_1">#REF!</definedName>
    <definedName name="_73M_CompensationForEarthTakenFromPrivateLand_1" localSheetId="0">#REF!</definedName>
    <definedName name="_73M_CompensationForEarthTakenFromPrivateLand_1">#REF!</definedName>
    <definedName name="_74M_CompressibleFibreBoard_1" localSheetId="0">#REF!</definedName>
    <definedName name="_74M_CompressibleFibreBoard_1">#REF!</definedName>
    <definedName name="_75M_CopperPlate_1" localSheetId="0">#REF!</definedName>
    <definedName name="_75M_CopperPlate_1">#REF!</definedName>
    <definedName name="_76M_CorbellingStones_300_150_150mm_1" localSheetId="0">#REF!</definedName>
    <definedName name="_76M_CorbellingStones_300_150_150mm_1">#REF!</definedName>
    <definedName name="_77M_CorrosionResistantStructuralSteelGrating_1" localSheetId="0">#REF!</definedName>
    <definedName name="_77M_CorrosionResistantStructuralSteelGrating_1">#REF!</definedName>
    <definedName name="_78M_CreditForExcavatedRock_1" localSheetId="0">#REF!</definedName>
    <definedName name="_78M_CreditForExcavatedRock_1">#REF!</definedName>
    <definedName name="_79M_CrowBars_40mm_1" localSheetId="0">#REF!</definedName>
    <definedName name="_79M_CrowBars_40mm_1">#REF!</definedName>
    <definedName name="_7L_ChipsSpreader_1" localSheetId="0">#REF!</definedName>
    <definedName name="_7L_ChipsSpreader_1">#REF!</definedName>
    <definedName name="_80M_CrushedSand_OR_Grit_1" localSheetId="0">#REF!</definedName>
    <definedName name="_80M_CrushedSand_OR_Grit_1">#REF!</definedName>
    <definedName name="_81M_CrushedSlag_1" localSheetId="0">#REF!</definedName>
    <definedName name="_81M_CrushedSlag_1">#REF!</definedName>
    <definedName name="_82M_CrushedStoneAggregate_265_75_1" localSheetId="0">#REF!</definedName>
    <definedName name="_82M_CrushedStoneAggregate_265_75_1">#REF!</definedName>
    <definedName name="_83M_CrushedStoneChipping_132_1" localSheetId="0">#REF!</definedName>
    <definedName name="_83M_CrushedStoneChipping_132_1">#REF!</definedName>
    <definedName name="_84M_CrushedStoneChipping_67mm_100Passing_112mm_1" localSheetId="0">#REF!</definedName>
    <definedName name="_84M_CrushedStoneChipping_67mm_100Passing_112mm_1">#REF!</definedName>
    <definedName name="_85M_CrushedStoneChipping_67mm_100Passing_95mm_1" localSheetId="0">#REF!</definedName>
    <definedName name="_85M_CrushedStoneChipping_67mm_100Passing_95mm_1">#REF!</definedName>
    <definedName name="_86M_CrushedStoneChipping_95_1" localSheetId="0">#REF!</definedName>
    <definedName name="_86M_CrushedStoneChipping_95_1">#REF!</definedName>
    <definedName name="_87M_CrushedStoneCoarseAggregatePassing_53mm_1" localSheetId="0">#REF!</definedName>
    <definedName name="_87M_CrushedStoneCoarseAggregatePassing_53mm_1">#REF!</definedName>
    <definedName name="_88M_CuringCompound_1" localSheetId="0">#REF!</definedName>
    <definedName name="_88M_CuringCompound_1">#REF!</definedName>
    <definedName name="_89M_DebondingStrips_1" localSheetId="0">#REF!</definedName>
    <definedName name="_89M_DebondingStrips_1">#REF!</definedName>
    <definedName name="_8L_Chiseller_1" localSheetId="0">#REF!</definedName>
    <definedName name="_8L_Chiseller_1">#REF!</definedName>
    <definedName name="_90M_EdgeStone_450_350_100mm_1" localSheetId="0">#REF!</definedName>
    <definedName name="_90M_EdgeStone_450_350_100mm_1">#REF!</definedName>
    <definedName name="_91M_EdgeStone_450_350_200mm_1" localSheetId="0">#REF!</definedName>
    <definedName name="_91M_EdgeStone_450_350_200mm_1">#REF!</definedName>
    <definedName name="_92M_ElastomericBearingAssembly_1" localSheetId="0">#REF!</definedName>
    <definedName name="_92M_ElastomericBearingAssembly_1">#REF!</definedName>
    <definedName name="_93M_ElectricDetonator_1" localSheetId="0">#REF!</definedName>
    <definedName name="_93M_ElectricDetonator_1">#REF!</definedName>
    <definedName name="_94M_EpoxyPaint_1" localSheetId="0">#REF!</definedName>
    <definedName name="_94M_EpoxyPaint_1">#REF!</definedName>
    <definedName name="_95M_FarmyardManure_1" localSheetId="0">#REF!</definedName>
    <definedName name="_95M_FarmyardManure_1">#REF!</definedName>
    <definedName name="_96M_FevicolAdhesive_1" localSheetId="0">#REF!</definedName>
    <definedName name="_96M_FevicolAdhesive_1">#REF!</definedName>
    <definedName name="_97M_FilterMedia_1" localSheetId="0">#REF!</definedName>
    <definedName name="_97M_FilterMedia_1">#REF!</definedName>
    <definedName name="_98M_FineAggregate_CrushedSand_1" localSheetId="0">#REF!</definedName>
    <definedName name="_98M_FineAggregate_CrushedSand_1">#REF!</definedName>
    <definedName name="_99M_GalvanisedAngle_1" localSheetId="0">#REF!</definedName>
    <definedName name="_99M_GalvanisedAngle_1">#REF!</definedName>
    <definedName name="_9L_Dresser_Skilled_1" localSheetId="0">#REF!</definedName>
    <definedName name="_9L_Dresser_Skilled_1">#REF!</definedName>
    <definedName name="_ABR1" localSheetId="0">#REF!</definedName>
    <definedName name="_ABR1">#REF!</definedName>
    <definedName name="_ABR10" localSheetId="0">#REF!</definedName>
    <definedName name="_ABR10">#REF!</definedName>
    <definedName name="_ABR11" localSheetId="0">#REF!</definedName>
    <definedName name="_ABR11">#REF!</definedName>
    <definedName name="_ABR12" localSheetId="0">#REF!</definedName>
    <definedName name="_ABR12">#REF!</definedName>
    <definedName name="_ABR2" localSheetId="0">#REF!</definedName>
    <definedName name="_ABR2">#REF!</definedName>
    <definedName name="_ABR6" localSheetId="0">#REF!</definedName>
    <definedName name="_ABR6">#REF!</definedName>
    <definedName name="_ABR8" localSheetId="0">#REF!</definedName>
    <definedName name="_ABR8">#REF!</definedName>
    <definedName name="_ABR9" localSheetId="0">#REF!</definedName>
    <definedName name="_ABR9">#REF!</definedName>
    <definedName name="_ABS1" localSheetId="0">#REF!</definedName>
    <definedName name="_ABS1">#REF!</definedName>
    <definedName name="_ABS2" localSheetId="0">#REF!</definedName>
    <definedName name="_ABS2">#REF!</definedName>
    <definedName name="_col12" localSheetId="0">#REF!</definedName>
    <definedName name="_col12">#REF!</definedName>
    <definedName name="_col15" localSheetId="0">#REF!</definedName>
    <definedName name="_col15">#REF!</definedName>
    <definedName name="_col18" localSheetId="0">#REF!</definedName>
    <definedName name="_col18">#REF!</definedName>
    <definedName name="_col21" localSheetId="0">#REF!</definedName>
    <definedName name="_col21">#REF!</definedName>
    <definedName name="_col24" localSheetId="0">#REF!</definedName>
    <definedName name="_col24">#REF!</definedName>
    <definedName name="_col27" localSheetId="0">#REF!</definedName>
    <definedName name="_col27">#REF!</definedName>
    <definedName name="_col3" localSheetId="0">#REF!</definedName>
    <definedName name="_col3">#REF!</definedName>
    <definedName name="_col6" localSheetId="0">#REF!</definedName>
    <definedName name="_col6">#REF!</definedName>
    <definedName name="_col9" localSheetId="0">#REF!</definedName>
    <definedName name="_col9">#REF!</definedName>
    <definedName name="_D91994" localSheetId="0">#REF!</definedName>
    <definedName name="_D91994">#REF!</definedName>
    <definedName name="_ERA1" localSheetId="0">#REF!</definedName>
    <definedName name="_ERA1">#REF!</definedName>
    <definedName name="_ERA10" localSheetId="0">#REF!</definedName>
    <definedName name="_ERA10">#REF!</definedName>
    <definedName name="_ERA11" localSheetId="0">#REF!</definedName>
    <definedName name="_ERA11">#REF!</definedName>
    <definedName name="_ERA2" localSheetId="0">#REF!</definedName>
    <definedName name="_ERA2">#REF!</definedName>
    <definedName name="_ERA3" localSheetId="0">#REF!</definedName>
    <definedName name="_ERA3">#REF!</definedName>
    <definedName name="_ERA4" localSheetId="0">#REF!</definedName>
    <definedName name="_ERA4">#REF!</definedName>
    <definedName name="_ERA5" localSheetId="0">#REF!</definedName>
    <definedName name="_ERA5">#REF!</definedName>
    <definedName name="_ERA6" localSheetId="0">#REF!</definedName>
    <definedName name="_ERA6">#REF!</definedName>
    <definedName name="_ERA7" localSheetId="0">#REF!</definedName>
    <definedName name="_ERA7">#REF!</definedName>
    <definedName name="_ERA7478" localSheetId="0">#REF!</definedName>
    <definedName name="_ERA7478">#REF!</definedName>
    <definedName name="_ERA8" localSheetId="0">#REF!</definedName>
    <definedName name="_ERA8">#REF!</definedName>
    <definedName name="_ERA9" localSheetId="0">#REF!</definedName>
    <definedName name="_ERA9">#REF!</definedName>
    <definedName name="_F1" localSheetId="0">#REF!</definedName>
    <definedName name="_F1">#REF!</definedName>
    <definedName name="_fff1" localSheetId="0">#REF!</definedName>
    <definedName name="_fff1">#REF!</definedName>
    <definedName name="_Fill" localSheetId="0" hidden="1">#REF!</definedName>
    <definedName name="_Fill" hidden="1">#REF!</definedName>
    <definedName name="_H" localSheetId="0">#REF!</definedName>
    <definedName name="_H">#REF!</definedName>
    <definedName name="_HED1" localSheetId="0">#REF!</definedName>
    <definedName name="_HED1">#REF!</definedName>
    <definedName name="_HED1_5" localSheetId="0">#REF!</definedName>
    <definedName name="_HED1_5">#REF!</definedName>
    <definedName name="_HED2" localSheetId="0">#REF!</definedName>
    <definedName name="_HED2">#REF!</definedName>
    <definedName name="_HED2_5" localSheetId="0">#REF!</definedName>
    <definedName name="_HED2_5">#REF!</definedName>
    <definedName name="_HFL1" localSheetId="0">#REF!</definedName>
    <definedName name="_HFL1">#REF!</definedName>
    <definedName name="_Ino1" localSheetId="0">#REF!</definedName>
    <definedName name="_Ino1">#REF!</definedName>
    <definedName name="_Key1" localSheetId="0" hidden="1">#REF!</definedName>
    <definedName name="_Key1" hidden="1">#REF!</definedName>
    <definedName name="_KM016" localSheetId="0">#REF!</definedName>
    <definedName name="_KM016">#REF!</definedName>
    <definedName name="_KM1" localSheetId="0">#REF!</definedName>
    <definedName name="_KM1">#REF!</definedName>
    <definedName name="_KM10" localSheetId="0">#REF!</definedName>
    <definedName name="_KM10">#REF!</definedName>
    <definedName name="_KM11" localSheetId="0">#REF!</definedName>
    <definedName name="_KM11">#REF!</definedName>
    <definedName name="_KM12" localSheetId="0">#REF!</definedName>
    <definedName name="_KM12">#REF!</definedName>
    <definedName name="_KM13" localSheetId="0">#REF!</definedName>
    <definedName name="_KM13">#REF!</definedName>
    <definedName name="_KM14" localSheetId="0">#REF!</definedName>
    <definedName name="_KM14">#REF!</definedName>
    <definedName name="_KM15" localSheetId="0">#REF!</definedName>
    <definedName name="_KM15">#REF!</definedName>
    <definedName name="_KM16" localSheetId="0">#REF!</definedName>
    <definedName name="_KM16">#REF!</definedName>
    <definedName name="_KM17" localSheetId="0">#REF!</definedName>
    <definedName name="_KM17">#REF!</definedName>
    <definedName name="_KM18" localSheetId="0">#REF!</definedName>
    <definedName name="_KM18">#REF!</definedName>
    <definedName name="_KM19" localSheetId="0">#REF!</definedName>
    <definedName name="_KM19">#REF!</definedName>
    <definedName name="_KM2" localSheetId="0">#REF!</definedName>
    <definedName name="_KM2">#REF!</definedName>
    <definedName name="_KM20" localSheetId="0">#REF!</definedName>
    <definedName name="_KM20">#REF!</definedName>
    <definedName name="_KM21" localSheetId="0">#REF!</definedName>
    <definedName name="_KM21">#REF!</definedName>
    <definedName name="_KM22" localSheetId="0">#REF!</definedName>
    <definedName name="_KM22">#REF!</definedName>
    <definedName name="_KM23" localSheetId="0">#REF!</definedName>
    <definedName name="_KM23">#REF!</definedName>
    <definedName name="_KM24" localSheetId="0">#REF!</definedName>
    <definedName name="_KM24">#REF!</definedName>
    <definedName name="_KM25" localSheetId="0">#REF!</definedName>
    <definedName name="_KM25">#REF!</definedName>
    <definedName name="_KM26" localSheetId="0">#REF!</definedName>
    <definedName name="_KM26">#REF!</definedName>
    <definedName name="_KM27" localSheetId="0">#REF!</definedName>
    <definedName name="_KM27">#REF!</definedName>
    <definedName name="_KM3" localSheetId="0">#REF!</definedName>
    <definedName name="_KM3">#REF!</definedName>
    <definedName name="_KM4" localSheetId="0">#REF!</definedName>
    <definedName name="_KM4">#REF!</definedName>
    <definedName name="_KM5" localSheetId="0">#REF!</definedName>
    <definedName name="_KM5">#REF!</definedName>
    <definedName name="_KM6" localSheetId="0">#REF!</definedName>
    <definedName name="_KM6">#REF!</definedName>
    <definedName name="_KM7" localSheetId="0">#REF!</definedName>
    <definedName name="_KM7">#REF!</definedName>
    <definedName name="_KM8" localSheetId="0">#REF!</definedName>
    <definedName name="_KM8">#REF!</definedName>
    <definedName name="_KM9" localSheetId="0">#REF!</definedName>
    <definedName name="_KM9">#REF!</definedName>
    <definedName name="_MFL1" localSheetId="0">#REF!</definedName>
    <definedName name="_MFL1">#REF!</definedName>
    <definedName name="_Order1" hidden="1">255</definedName>
    <definedName name="_PP1" localSheetId="0">#REF!</definedName>
    <definedName name="_PP1">#REF!</definedName>
    <definedName name="_PP2" localSheetId="0">#REF!</definedName>
    <definedName name="_PP2">#REF!</definedName>
    <definedName name="_PP3" localSheetId="0">#REF!</definedName>
    <definedName name="_PP3">#REF!</definedName>
    <definedName name="_QI1">#N/A</definedName>
    <definedName name="_QI10">#N/A</definedName>
    <definedName name="_QI100" localSheetId="0">#REF!</definedName>
    <definedName name="_QI100">#REF!</definedName>
    <definedName name="_QI12" localSheetId="0">#REF!</definedName>
    <definedName name="_QI12">#REF!</definedName>
    <definedName name="_QI13">#N/A</definedName>
    <definedName name="_QI14">#N/A</definedName>
    <definedName name="_QI16">#N/A</definedName>
    <definedName name="_QI2" localSheetId="0">#REF!</definedName>
    <definedName name="_QI2">#REF!</definedName>
    <definedName name="_QI3" localSheetId="0">#REF!</definedName>
    <definedName name="_QI3">#REF!</definedName>
    <definedName name="_QI4" localSheetId="0">#REF!</definedName>
    <definedName name="_QI4">#REF!</definedName>
    <definedName name="_QI5">#N/A</definedName>
    <definedName name="_QI6">#N/A</definedName>
    <definedName name="_QI7">#N/A</definedName>
    <definedName name="_QI8">#N/A</definedName>
    <definedName name="_QI9">#N/A</definedName>
    <definedName name="_QKM1">#N/A</definedName>
    <definedName name="_QKM10">#N/A</definedName>
    <definedName name="_QKM11">#N/A</definedName>
    <definedName name="_QKM12">#N/A</definedName>
    <definedName name="_QKM13">#N/A</definedName>
    <definedName name="_QKM14">#N/A</definedName>
    <definedName name="_QKM15">#N/A</definedName>
    <definedName name="_QKM16">#N/A</definedName>
    <definedName name="_QKM17">#N/A</definedName>
    <definedName name="_QKM18">#N/A</definedName>
    <definedName name="_QKM19">#N/A</definedName>
    <definedName name="_QKM2">#N/A</definedName>
    <definedName name="_QKM3">#N/A</definedName>
    <definedName name="_QKM4">#N/A</definedName>
    <definedName name="_QKM5">#N/A</definedName>
    <definedName name="_QKM6">#N/A</definedName>
    <definedName name="_QKM7">#N/A</definedName>
    <definedName name="_QKM8">#N/A</definedName>
    <definedName name="_QKM9">#N/A</definedName>
    <definedName name="_ra1" localSheetId="0">#REF!</definedName>
    <definedName name="_ra1">#REF!</definedName>
    <definedName name="_RI1">#N/A</definedName>
    <definedName name="_RI10">#N/A</definedName>
    <definedName name="_RI100" localSheetId="0">#REF!</definedName>
    <definedName name="_RI100">#REF!</definedName>
    <definedName name="_RI11" localSheetId="0">#REF!</definedName>
    <definedName name="_RI11">#REF!</definedName>
    <definedName name="_RI12" localSheetId="0">#REF!</definedName>
    <definedName name="_RI12">#REF!</definedName>
    <definedName name="_RI13">#N/A</definedName>
    <definedName name="_RI14">#N/A</definedName>
    <definedName name="_RI16">#N/A</definedName>
    <definedName name="_RI2" localSheetId="0">#REF!</definedName>
    <definedName name="_RI2">#REF!</definedName>
    <definedName name="_RI3" localSheetId="0">#REF!</definedName>
    <definedName name="_RI3">#REF!</definedName>
    <definedName name="_RI4" localSheetId="0">#REF!</definedName>
    <definedName name="_RI4">#REF!</definedName>
    <definedName name="_RI5">#N/A</definedName>
    <definedName name="_RI6">#N/A</definedName>
    <definedName name="_RI7">#N/A</definedName>
    <definedName name="_RI79" localSheetId="0">#REF!</definedName>
    <definedName name="_RI79">#REF!</definedName>
    <definedName name="_RI8">#N/A</definedName>
    <definedName name="_RI9">#N/A</definedName>
    <definedName name="_RKM1">#N/A</definedName>
    <definedName name="_RKM10">#N/A</definedName>
    <definedName name="_RKM11">#N/A</definedName>
    <definedName name="_RKM12">#N/A</definedName>
    <definedName name="_RKM13">#N/A</definedName>
    <definedName name="_RKM14">#N/A</definedName>
    <definedName name="_RKM15">#N/A</definedName>
    <definedName name="_RKM16">#N/A</definedName>
    <definedName name="_RKM17">#N/A</definedName>
    <definedName name="_RKM18">#N/A</definedName>
    <definedName name="_RKM19">#N/A</definedName>
    <definedName name="_RKM2">#N/A</definedName>
    <definedName name="_RKM3">#N/A</definedName>
    <definedName name="_RKM4">#N/A</definedName>
    <definedName name="_RKM5">#N/A</definedName>
    <definedName name="_RKM6">#N/A</definedName>
    <definedName name="_RKM7">#N/A</definedName>
    <definedName name="_RKM8">#N/A</definedName>
    <definedName name="_RKM9">#N/A</definedName>
    <definedName name="_RL2" localSheetId="0">#REF!</definedName>
    <definedName name="_RL2">#REF!</definedName>
    <definedName name="_RL3" localSheetId="0">#REF!</definedName>
    <definedName name="_RL3">#REF!</definedName>
    <definedName name="_RL4" localSheetId="0">#REF!</definedName>
    <definedName name="_RL4">#REF!</definedName>
    <definedName name="_RTc1" localSheetId="0">#REF!</definedName>
    <definedName name="_RTc1">#REF!</definedName>
    <definedName name="_RTC2" localSheetId="0">#REF!</definedName>
    <definedName name="_RTC2">#REF!</definedName>
    <definedName name="_Sort" localSheetId="0" hidden="1">#REF!</definedName>
    <definedName name="_Sort" hidden="1">#REF!</definedName>
    <definedName name="_TL1" localSheetId="0">#REF!</definedName>
    <definedName name="_TL1">#REF!</definedName>
    <definedName name="_TL3" localSheetId="0">#REF!</definedName>
    <definedName name="_TL3">#REF!</definedName>
    <definedName name="_TL4" localSheetId="0">#REF!</definedName>
    <definedName name="_TL4">#REF!</definedName>
    <definedName name="_Toc101852991" localSheetId="0">#REF!</definedName>
    <definedName name="_Toc101852991">#REF!</definedName>
    <definedName name="_Toc101852993" localSheetId="0">#REF!</definedName>
    <definedName name="_Toc101852993">#REF!</definedName>
    <definedName name="_troughbbs" localSheetId="0">#REF!</definedName>
    <definedName name="_troughbbs">#REF!</definedName>
    <definedName name="_VF1" localSheetId="0">#REF!</definedName>
    <definedName name="_VF1">#REF!</definedName>
    <definedName name="_VF2" localSheetId="0">#REF!</definedName>
    <definedName name="_VF2">#REF!</definedName>
    <definedName name="_VH1" localSheetId="0">#REF!</definedName>
    <definedName name="_VH1">#REF!</definedName>
    <definedName name="_VH2" localSheetId="0">#REF!</definedName>
    <definedName name="_VH2">#REF!</definedName>
    <definedName name="_xi1" localSheetId="0">#REF!</definedName>
    <definedName name="_xi1">#REF!</definedName>
    <definedName name="a" localSheetId="0">#REF!</definedName>
    <definedName name="a">#REF!</definedName>
    <definedName name="a_1" localSheetId="0">#REF!</definedName>
    <definedName name="a_1">#REF!</definedName>
    <definedName name="a_1_3">"$#REF!.$B$71"</definedName>
    <definedName name="a_12" localSheetId="0">#REF!</definedName>
    <definedName name="a_12">#REF!</definedName>
    <definedName name="a_2" localSheetId="0">#REF!</definedName>
    <definedName name="a_2">#REF!</definedName>
    <definedName name="a_2_3">"$#REF!.$B$71"</definedName>
    <definedName name="a_3" localSheetId="0">#REF!</definedName>
    <definedName name="a_3">#REF!</definedName>
    <definedName name="a_3_1" localSheetId="0">#REF!</definedName>
    <definedName name="a_3_1">#REF!</definedName>
    <definedName name="a_3_3">"$#REF!.$B$71"</definedName>
    <definedName name="a_4" localSheetId="0">#REF!</definedName>
    <definedName name="a_4">#REF!</definedName>
    <definedName name="a_5" localSheetId="0">#REF!</definedName>
    <definedName name="a_5">#REF!</definedName>
    <definedName name="a_6" localSheetId="0">#REF!</definedName>
    <definedName name="a_6">#REF!</definedName>
    <definedName name="a_7" localSheetId="0">#REF!</definedName>
    <definedName name="a_7">#REF!</definedName>
    <definedName name="a_8" localSheetId="0">#REF!</definedName>
    <definedName name="a_8">#REF!</definedName>
    <definedName name="a0" localSheetId="0">#REF!</definedName>
    <definedName name="a0">#REF!</definedName>
    <definedName name="a1a" localSheetId="0">#REF!</definedName>
    <definedName name="a1a">#REF!</definedName>
    <definedName name="aa" localSheetId="0">#REF!</definedName>
    <definedName name="aa">#REF!</definedName>
    <definedName name="aaa" localSheetId="0">#REF!</definedName>
    <definedName name="aaa">#REF!</definedName>
    <definedName name="aaa_11" localSheetId="0">#REF!</definedName>
    <definedName name="aaa_11">#REF!</definedName>
    <definedName name="aaa_12" localSheetId="0">#REF!</definedName>
    <definedName name="aaa_12">#REF!</definedName>
    <definedName name="aaaa" localSheetId="0">#REF!</definedName>
    <definedName name="aaaa">#REF!</definedName>
    <definedName name="AAAAAAAAA" localSheetId="0">#REF!</definedName>
    <definedName name="AAAAAAAAA">#REF!</definedName>
    <definedName name="aaaaaaaaaaa1" localSheetId="0">#REF!</definedName>
    <definedName name="aaaaaaaaaaa1">#REF!</definedName>
    <definedName name="aaaaaaaaaaaa" localSheetId="0">#REF!</definedName>
    <definedName name="aaaaaaaaaaaa">#REF!</definedName>
    <definedName name="aaaaaaaaaaaaaa" localSheetId="0">#REF!</definedName>
    <definedName name="aaaaaaaaaaaaaa">#REF!</definedName>
    <definedName name="aaaaaaaaaaaaaaaaaaaa" localSheetId="0">#REF!</definedName>
    <definedName name="aaaaaaaaaaaaaaaaaaaa">#REF!</definedName>
    <definedName name="AAS" localSheetId="0">#REF!</definedName>
    <definedName name="AAS">#REF!</definedName>
    <definedName name="AB" localSheetId="0">#REF!</definedName>
    <definedName name="AB">#REF!</definedName>
    <definedName name="abc" localSheetId="0">#REF!</definedName>
    <definedName name="abc">#REF!</definedName>
    <definedName name="ABCD" localSheetId="0">#REF!</definedName>
    <definedName name="ABCD">#REF!</definedName>
    <definedName name="abd" localSheetId="0">#REF!</definedName>
    <definedName name="abd">#REF!</definedName>
    <definedName name="abstract" localSheetId="0">#REF!</definedName>
    <definedName name="abstract">#REF!</definedName>
    <definedName name="Abut" localSheetId="0">#REF!</definedName>
    <definedName name="Abut">#REF!</definedName>
    <definedName name="ABUTCAP1" localSheetId="0">#REF!</definedName>
    <definedName name="ABUTCAP1">#REF!</definedName>
    <definedName name="ABUTCAP1_3" localSheetId="0">#REF!</definedName>
    <definedName name="ABUTCAP1_3">#REF!</definedName>
    <definedName name="ABUTCAP1_6" localSheetId="0">#REF!</definedName>
    <definedName name="ABUTCAP1_6">#REF!</definedName>
    <definedName name="ABUTCAP2" localSheetId="0">#REF!</definedName>
    <definedName name="ABUTCAP2">#REF!</definedName>
    <definedName name="ABUTCAP2_3" localSheetId="0">#REF!</definedName>
    <definedName name="ABUTCAP2_3">#REF!</definedName>
    <definedName name="ABUTCAP2_6" localSheetId="0">#REF!</definedName>
    <definedName name="ABUTCAP2_6">#REF!</definedName>
    <definedName name="ach" localSheetId="0">#REF!</definedName>
    <definedName name="ach">#REF!</definedName>
    <definedName name="Address" localSheetId="0">#REF!</definedName>
    <definedName name="Address">#REF!</definedName>
    <definedName name="adf" localSheetId="0">#REF!</definedName>
    <definedName name="adf">#REF!</definedName>
    <definedName name="adfadfadsfds" localSheetId="0">#REF!</definedName>
    <definedName name="adfadfadsfds">#REF!</definedName>
    <definedName name="adsdf" localSheetId="0">#REF!</definedName>
    <definedName name="adsdf">#REF!</definedName>
    <definedName name="ae" localSheetId="0">#REF!</definedName>
    <definedName name="ae">#REF!</definedName>
    <definedName name="AEE" localSheetId="0">#REF!</definedName>
    <definedName name="AEE">#REF!</definedName>
    <definedName name="aext" localSheetId="0">#REF!</definedName>
    <definedName name="aext">#REF!</definedName>
    <definedName name="ag" localSheetId="0">#REF!</definedName>
    <definedName name="ag">#REF!</definedName>
    <definedName name="agad" localSheetId="0">#REF!</definedName>
    <definedName name="agad">#REF!</definedName>
    <definedName name="Agsur" localSheetId="0">#REF!</definedName>
    <definedName name="Agsur">#REF!</definedName>
    <definedName name="aint" localSheetId="0">#REF!</definedName>
    <definedName name="aint">#REF!</definedName>
    <definedName name="Ak">#N/A</definedName>
    <definedName name="alam1" localSheetId="0">#REF!</definedName>
    <definedName name="alam1">#REF!</definedName>
    <definedName name="alam10" localSheetId="0">#REF!</definedName>
    <definedName name="alam10">#REF!</definedName>
    <definedName name="alam11" localSheetId="0">#REF!</definedName>
    <definedName name="alam11">#REF!</definedName>
    <definedName name="alam12" localSheetId="0">#REF!</definedName>
    <definedName name="alam12">#REF!</definedName>
    <definedName name="alam13" localSheetId="0">#REF!</definedName>
    <definedName name="alam13">#REF!</definedName>
    <definedName name="alam14" localSheetId="0">#REF!</definedName>
    <definedName name="alam14">#REF!</definedName>
    <definedName name="alam2" localSheetId="0">#REF!</definedName>
    <definedName name="alam2">#REF!</definedName>
    <definedName name="alam3" localSheetId="0">#REF!</definedName>
    <definedName name="alam3">#REF!</definedName>
    <definedName name="alam4" localSheetId="0">#REF!</definedName>
    <definedName name="alam4">#REF!</definedName>
    <definedName name="alam5" localSheetId="0">#REF!</definedName>
    <definedName name="alam5">#REF!</definedName>
    <definedName name="alam6" localSheetId="0">#REF!</definedName>
    <definedName name="alam6">#REF!</definedName>
    <definedName name="alam7" localSheetId="0">#REF!</definedName>
    <definedName name="alam7">#REF!</definedName>
    <definedName name="alam8" localSheetId="0">#REF!</definedName>
    <definedName name="alam8">#REF!</definedName>
    <definedName name="alam9" localSheetId="0">#REF!</definedName>
    <definedName name="alam9">#REF!</definedName>
    <definedName name="alan" localSheetId="0">#REF!</definedName>
    <definedName name="alan">#REF!</definedName>
    <definedName name="ALAN1">#N/A</definedName>
    <definedName name="alfa" localSheetId="0">#REF!</definedName>
    <definedName name="alfa">#REF!</definedName>
    <definedName name="alfa_12" localSheetId="0">#REF!</definedName>
    <definedName name="alfa_12">#REF!</definedName>
    <definedName name="alfa_2">NA()</definedName>
    <definedName name="alfa_3" localSheetId="0">#REF!</definedName>
    <definedName name="alfa_3">#REF!</definedName>
    <definedName name="alfa_4" localSheetId="0">#REF!</definedName>
    <definedName name="alfa_4">#REF!</definedName>
    <definedName name="alfa_5" localSheetId="0">#REF!</definedName>
    <definedName name="alfa_5">#REF!</definedName>
    <definedName name="alfa_6" localSheetId="0">#REF!</definedName>
    <definedName name="alfa_6">#REF!</definedName>
    <definedName name="alfa_7" localSheetId="0">#REF!</definedName>
    <definedName name="alfa_7">#REF!</definedName>
    <definedName name="alfa_8" localSheetId="0">#REF!</definedName>
    <definedName name="alfa_8">#REF!</definedName>
    <definedName name="alfa1" localSheetId="0">#REF!</definedName>
    <definedName name="alfa1">#REF!</definedName>
    <definedName name="alfa1_3" localSheetId="0">#REF!</definedName>
    <definedName name="alfa1_3">#REF!</definedName>
    <definedName name="alfa1_6" localSheetId="0">#REF!</definedName>
    <definedName name="alfa1_6">#REF!</definedName>
    <definedName name="ALPHA" localSheetId="0">#REF!</definedName>
    <definedName name="ALPHA">#REF!</definedName>
    <definedName name="ALPHA_3" localSheetId="0">#REF!</definedName>
    <definedName name="ALPHA_3">#REF!</definedName>
    <definedName name="ALPHA_6" localSheetId="0">#REF!</definedName>
    <definedName name="ALPHA_6">#REF!</definedName>
    <definedName name="ana" localSheetId="0">#REF!</definedName>
    <definedName name="ana">#REF!</definedName>
    <definedName name="anscount" hidden="1">1</definedName>
    <definedName name="aqwes" localSheetId="0">#REF!</definedName>
    <definedName name="aqwes">#REF!</definedName>
    <definedName name="Area">#N/A</definedName>
    <definedName name="AREA1" localSheetId="0">#REF!</definedName>
    <definedName name="AREA1">#REF!</definedName>
    <definedName name="AREA2" localSheetId="0">#REF!</definedName>
    <definedName name="AREA2">#REF!</definedName>
    <definedName name="arial" localSheetId="0">#REF!</definedName>
    <definedName name="arial">#REF!</definedName>
    <definedName name="arun" localSheetId="0">#REF!</definedName>
    <definedName name="arun">#REF!</definedName>
    <definedName name="AS" localSheetId="0">#REF!</definedName>
    <definedName name="AS">#REF!</definedName>
    <definedName name="asasddsd" localSheetId="0">#REF!</definedName>
    <definedName name="asasddsd">#REF!</definedName>
    <definedName name="asd" localSheetId="0">#REF!</definedName>
    <definedName name="asd">#REF!</definedName>
    <definedName name="asda" localSheetId="0">#REF!</definedName>
    <definedName name="asda">#REF!</definedName>
    <definedName name="asdd" localSheetId="0">#REF!</definedName>
    <definedName name="asdd">#REF!</definedName>
    <definedName name="ASDDDFFFGF12233444" localSheetId="0">#REF!</definedName>
    <definedName name="ASDDDFFFGF12233444">#REF!</definedName>
    <definedName name="asderft" localSheetId="0">#REF!</definedName>
    <definedName name="asderft">#REF!</definedName>
    <definedName name="asdf" localSheetId="0">#REF!</definedName>
    <definedName name="asdf">#REF!</definedName>
    <definedName name="asdfd" localSheetId="0">#REF!</definedName>
    <definedName name="asdfd">#REF!</definedName>
    <definedName name="asdfg" localSheetId="0">#REF!</definedName>
    <definedName name="asdfg">#REF!</definedName>
    <definedName name="asdrft" localSheetId="0">#REF!</definedName>
    <definedName name="asdrft">#REF!</definedName>
    <definedName name="asefr" localSheetId="0">#REF!</definedName>
    <definedName name="asefr">#REF!</definedName>
    <definedName name="asfadsfd" localSheetId="0">#REF!</definedName>
    <definedName name="asfadsfd">#REF!</definedName>
    <definedName name="asfdefdsfsdf" localSheetId="0">#REF!</definedName>
    <definedName name="asfdefdsfsdf">#REF!</definedName>
    <definedName name="asif1" localSheetId="0">#REF!</definedName>
    <definedName name="asif1">#REF!</definedName>
    <definedName name="asif10" localSheetId="0">#REF!</definedName>
    <definedName name="asif10">#REF!</definedName>
    <definedName name="asif11" localSheetId="0">#REF!</definedName>
    <definedName name="asif11">#REF!</definedName>
    <definedName name="asif12" localSheetId="0">#REF!</definedName>
    <definedName name="asif12">#REF!</definedName>
    <definedName name="asif13" localSheetId="0">#REF!</definedName>
    <definedName name="asif13">#REF!</definedName>
    <definedName name="asif14" localSheetId="0">#REF!</definedName>
    <definedName name="asif14">#REF!</definedName>
    <definedName name="asif2" localSheetId="0">#REF!</definedName>
    <definedName name="asif2">#REF!</definedName>
    <definedName name="asif3" localSheetId="0">#REF!</definedName>
    <definedName name="asif3">#REF!</definedName>
    <definedName name="asif4" localSheetId="0">#REF!</definedName>
    <definedName name="asif4">#REF!</definedName>
    <definedName name="asif5" localSheetId="0">#REF!</definedName>
    <definedName name="asif5">#REF!</definedName>
    <definedName name="asif6" localSheetId="0">#REF!</definedName>
    <definedName name="asif6">#REF!</definedName>
    <definedName name="asif7" localSheetId="0">#REF!</definedName>
    <definedName name="asif7">#REF!</definedName>
    <definedName name="asif8" localSheetId="0">#REF!</definedName>
    <definedName name="asif8">#REF!</definedName>
    <definedName name="asif9" localSheetId="0">#REF!</definedName>
    <definedName name="asif9">#REF!</definedName>
    <definedName name="ask" localSheetId="0">#REF!</definedName>
    <definedName name="ask">#REF!</definedName>
    <definedName name="ASL" localSheetId="0">#REF!</definedName>
    <definedName name="ASL">#REF!</definedName>
    <definedName name="asphalt" localSheetId="0">#REF!</definedName>
    <definedName name="asphalt">#REF!</definedName>
    <definedName name="ASR" localSheetId="0">#REF!</definedName>
    <definedName name="ASR">#REF!</definedName>
    <definedName name="asrrrrrr" localSheetId="0" hidden="1">#REF!</definedName>
    <definedName name="asrrrrrr" hidden="1">#REF!</definedName>
    <definedName name="ass" localSheetId="0">#REF!</definedName>
    <definedName name="ass">#REF!</definedName>
    <definedName name="ASSDDDFDFFGGGHHH" localSheetId="0">#REF!</definedName>
    <definedName name="ASSDDDFDFFGGGHHH">#REF!</definedName>
    <definedName name="assss" localSheetId="0">#REF!</definedName>
    <definedName name="assss">#REF!</definedName>
    <definedName name="asstee1" localSheetId="0">#REF!</definedName>
    <definedName name="asstee1">#REF!</definedName>
    <definedName name="asstee2" localSheetId="0">#REF!</definedName>
    <definedName name="asstee2">#REF!</definedName>
    <definedName name="asstee3" localSheetId="0">#REF!</definedName>
    <definedName name="asstee3">#REF!</definedName>
    <definedName name="aswed" localSheetId="0">#REF!</definedName>
    <definedName name="aswed">#REF!</definedName>
    <definedName name="aswerf" localSheetId="0">#REF!</definedName>
    <definedName name="aswerf">#REF!</definedName>
    <definedName name="asxdc" localSheetId="0">#REF!</definedName>
    <definedName name="asxdc">#REF!</definedName>
    <definedName name="asxdcf" localSheetId="0">#REF!</definedName>
    <definedName name="asxdcf">#REF!</definedName>
    <definedName name="aszxd" localSheetId="0">#REF!</definedName>
    <definedName name="aszxd">#REF!</definedName>
    <definedName name="AT">#N/A</definedName>
    <definedName name="aw" localSheetId="0">#REF!</definedName>
    <definedName name="aw">#REF!</definedName>
    <definedName name="aws" localSheetId="0">#REF!</definedName>
    <definedName name="aws">#REF!</definedName>
    <definedName name="axscf" localSheetId="0">#REF!</definedName>
    <definedName name="axscf">#REF!</definedName>
    <definedName name="az" localSheetId="0">#REF!</definedName>
    <definedName name="az">#REF!</definedName>
    <definedName name="azsxd" localSheetId="0">#REF!</definedName>
    <definedName name="azsxd">#REF!</definedName>
    <definedName name="azsxe" localSheetId="0">#REF!</definedName>
    <definedName name="azsxe">#REF!</definedName>
    <definedName name="B" localSheetId="0">#REF!</definedName>
    <definedName name="B">#REF!</definedName>
    <definedName name="B_12" localSheetId="0">#REF!</definedName>
    <definedName name="B_12">#REF!</definedName>
    <definedName name="B_3">NA()</definedName>
    <definedName name="B_3_1" localSheetId="0">#REF!</definedName>
    <definedName name="B_3_1">#REF!</definedName>
    <definedName name="B_3_3">"$#REF!.$B$71"</definedName>
    <definedName name="B_4" localSheetId="0">#REF!</definedName>
    <definedName name="B_4">#REF!</definedName>
    <definedName name="B_5" localSheetId="0">#REF!</definedName>
    <definedName name="B_5">#REF!</definedName>
    <definedName name="B_6" localSheetId="0">#REF!</definedName>
    <definedName name="B_6">#REF!</definedName>
    <definedName name="B_7" localSheetId="0">#REF!</definedName>
    <definedName name="B_7">#REF!</definedName>
    <definedName name="B_8" localSheetId="0">#REF!</definedName>
    <definedName name="B_8">#REF!</definedName>
    <definedName name="B1B" localSheetId="0">#REF!</definedName>
    <definedName name="B1B">#REF!</definedName>
    <definedName name="b1s" localSheetId="0">#REF!</definedName>
    <definedName name="b1s">#REF!</definedName>
    <definedName name="BANK" localSheetId="0">#REF!</definedName>
    <definedName name="BANK">#REF!</definedName>
    <definedName name="Basecoat1" localSheetId="0">#REF!</definedName>
    <definedName name="Basecoat1">#REF!</definedName>
    <definedName name="Basecoat2" localSheetId="0">#REF!</definedName>
    <definedName name="Basecoat2">#REF!</definedName>
    <definedName name="Basecoat4" localSheetId="0">#REF!</definedName>
    <definedName name="Basecoat4">#REF!</definedName>
    <definedName name="Basecoat5" localSheetId="0">#REF!</definedName>
    <definedName name="Basecoat5">#REF!</definedName>
    <definedName name="basew" localSheetId="0">#REF!</definedName>
    <definedName name="basew">#REF!</definedName>
    <definedName name="basew_12" localSheetId="0">#REF!</definedName>
    <definedName name="basew_12">#REF!</definedName>
    <definedName name="basew_2" localSheetId="0">#REF!</definedName>
    <definedName name="basew_2">#REF!</definedName>
    <definedName name="basew_3">NA()</definedName>
    <definedName name="basew_5" localSheetId="0">#REF!</definedName>
    <definedName name="basew_5">#REF!</definedName>
    <definedName name="basew_6">#N/A</definedName>
    <definedName name="basew_7" localSheetId="0">#REF!</definedName>
    <definedName name="basew_7">#REF!</definedName>
    <definedName name="basew_8" localSheetId="0">#REF!</definedName>
    <definedName name="basew_8">#REF!</definedName>
    <definedName name="BB" localSheetId="0">#REF!</definedName>
    <definedName name="BB">#REF!</definedName>
    <definedName name="bbb" localSheetId="0">#REF!</definedName>
    <definedName name="bbb">#REF!</definedName>
    <definedName name="bbs" localSheetId="0">#REF!</definedName>
    <definedName name="bbs">#REF!</definedName>
    <definedName name="BBSCELL" localSheetId="0">#REF!</definedName>
    <definedName name="BBSCELL">#REF!</definedName>
    <definedName name="BC" localSheetId="0">#REF!</definedName>
    <definedName name="BC">#REF!</definedName>
    <definedName name="bcd" localSheetId="0">#REF!</definedName>
    <definedName name="bcd">#REF!</definedName>
    <definedName name="Bcw" localSheetId="0">#REF!</definedName>
    <definedName name="Bcw">#REF!</definedName>
    <definedName name="Bcw_1">NA()</definedName>
    <definedName name="Bcw_12" localSheetId="0">#REF!</definedName>
    <definedName name="Bcw_12">#REF!</definedName>
    <definedName name="Bcw_2" localSheetId="0">#REF!</definedName>
    <definedName name="Bcw_2">#REF!</definedName>
    <definedName name="Bcw_3">NA()</definedName>
    <definedName name="Bcw_4" localSheetId="0">#REF!</definedName>
    <definedName name="Bcw_4">#REF!</definedName>
    <definedName name="Bcw_5" localSheetId="0">#REF!</definedName>
    <definedName name="Bcw_5">#REF!</definedName>
    <definedName name="Bcw_6" localSheetId="0">#REF!</definedName>
    <definedName name="Bcw_6">#REF!</definedName>
    <definedName name="Bcw_7" localSheetId="0">#REF!</definedName>
    <definedName name="Bcw_7">#REF!</definedName>
    <definedName name="Bcw_8" localSheetId="0">#REF!</definedName>
    <definedName name="Bcw_8">#REF!</definedName>
    <definedName name="beam3" localSheetId="0">#REF!,#REF!</definedName>
    <definedName name="beam3">#REF!,#REF!</definedName>
    <definedName name="Beg_Bal" localSheetId="0">#REF!</definedName>
    <definedName name="Beg_Bal">#REF!</definedName>
    <definedName name="begin1" localSheetId="0">#REF!</definedName>
    <definedName name="begin1">#REF!</definedName>
    <definedName name="beta" localSheetId="0">#REF!</definedName>
    <definedName name="beta">#REF!</definedName>
    <definedName name="beta_12" localSheetId="0">#REF!</definedName>
    <definedName name="beta_12">#REF!</definedName>
    <definedName name="beta_2">NA()</definedName>
    <definedName name="beta_3" localSheetId="0">#REF!</definedName>
    <definedName name="beta_3">#REF!</definedName>
    <definedName name="beta_4" localSheetId="0">#REF!</definedName>
    <definedName name="beta_4">#REF!</definedName>
    <definedName name="beta_5" localSheetId="0">#REF!</definedName>
    <definedName name="beta_5">#REF!</definedName>
    <definedName name="beta_6" localSheetId="0">#REF!</definedName>
    <definedName name="beta_6">#REF!</definedName>
    <definedName name="beta_7" localSheetId="0">#REF!</definedName>
    <definedName name="beta_7">#REF!</definedName>
    <definedName name="beta_8" localSheetId="0">#REF!</definedName>
    <definedName name="beta_8">#REF!</definedName>
    <definedName name="bhargava_" localSheetId="0">Scheduled_Payment+Extra_Payment</definedName>
    <definedName name="bhargava_">Scheduled_Payment+Extra_Payment</definedName>
    <definedName name="bheel" localSheetId="0">#REF!</definedName>
    <definedName name="bheel">#REF!</definedName>
    <definedName name="bheel_12" localSheetId="0">#REF!</definedName>
    <definedName name="bheel_12">#REF!</definedName>
    <definedName name="bheel_2" localSheetId="0">#REF!</definedName>
    <definedName name="bheel_2">#REF!</definedName>
    <definedName name="bheel_3">NA()</definedName>
    <definedName name="bheel_5" localSheetId="0">#REF!</definedName>
    <definedName name="bheel_5">#REF!</definedName>
    <definedName name="bheel_6">#N/A</definedName>
    <definedName name="bheel_7" localSheetId="0">#REF!</definedName>
    <definedName name="bheel_7">#REF!</definedName>
    <definedName name="bheel_8" localSheetId="0">#REF!</definedName>
    <definedName name="bheel_8">#REF!</definedName>
    <definedName name="bhnjmkiuy" localSheetId="0">#REF!</definedName>
    <definedName name="bhnjmkiuy">#REF!</definedName>
    <definedName name="bitumen" localSheetId="0">#REF!</definedName>
    <definedName name="bitumen">#REF!</definedName>
    <definedName name="Biz_Name" localSheetId="0">#REF!</definedName>
    <definedName name="Biz_Name">#REF!</definedName>
    <definedName name="Block" localSheetId="0">#REF!</definedName>
    <definedName name="Block">#REF!</definedName>
    <definedName name="bm" localSheetId="0">#REF!</definedName>
    <definedName name="bm">#REF!</definedName>
    <definedName name="bo" localSheetId="0">#REF!</definedName>
    <definedName name="bo">#REF!</definedName>
    <definedName name="boq" localSheetId="0">#REF!</definedName>
    <definedName name="boq">#REF!</definedName>
    <definedName name="bos" localSheetId="0">#REF!</definedName>
    <definedName name="bos">#REF!</definedName>
    <definedName name="Box" localSheetId="0">#REF!</definedName>
    <definedName name="Box">#REF!</definedName>
    <definedName name="brace12" localSheetId="0">#REF!</definedName>
    <definedName name="brace12">#REF!</definedName>
    <definedName name="brace15" localSheetId="0">#REF!</definedName>
    <definedName name="brace15">#REF!</definedName>
    <definedName name="brace18" localSheetId="0">#REF!</definedName>
    <definedName name="brace18">#REF!</definedName>
    <definedName name="brace21" localSheetId="0">#REF!</definedName>
    <definedName name="brace21">#REF!</definedName>
    <definedName name="brace24" localSheetId="0">#REF!</definedName>
    <definedName name="brace24">#REF!</definedName>
    <definedName name="brace27" localSheetId="0">#REF!</definedName>
    <definedName name="brace27">#REF!</definedName>
    <definedName name="brace3" localSheetId="0">#REF!</definedName>
    <definedName name="brace3">#REF!</definedName>
    <definedName name="brace6" localSheetId="0">#REF!</definedName>
    <definedName name="brace6">#REF!</definedName>
    <definedName name="brace9" localSheetId="0">#REF!</definedName>
    <definedName name="brace9">#REF!</definedName>
    <definedName name="bs" localSheetId="0">#REF!</definedName>
    <definedName name="bs">#REF!</definedName>
    <definedName name="bsf" localSheetId="0">#REF!</definedName>
    <definedName name="bsf">#REF!</definedName>
    <definedName name="btoe" localSheetId="0">#REF!</definedName>
    <definedName name="btoe">#REF!</definedName>
    <definedName name="btoe_12" localSheetId="0">#REF!</definedName>
    <definedName name="btoe_12">#REF!</definedName>
    <definedName name="btoe_2" localSheetId="0">#REF!</definedName>
    <definedName name="btoe_2">#REF!</definedName>
    <definedName name="btoe_3">NA()</definedName>
    <definedName name="btoe_5" localSheetId="0">#REF!</definedName>
    <definedName name="btoe_5">#REF!</definedName>
    <definedName name="btoe_6">#N/A</definedName>
    <definedName name="btoe_7" localSheetId="0">#REF!</definedName>
    <definedName name="btoe_7">#REF!</definedName>
    <definedName name="btoe_8" localSheetId="0">#REF!</definedName>
    <definedName name="btoe_8">#REF!</definedName>
    <definedName name="BUILT" localSheetId="0">#REF!</definedName>
    <definedName name="BUILT">#REF!</definedName>
    <definedName name="BuiltIn_Print_Area" localSheetId="0">#REF!</definedName>
    <definedName name="BuiltIn_Print_Area">#REF!</definedName>
    <definedName name="BuiltIn_Print_Area___0" localSheetId="0">#REF!</definedName>
    <definedName name="BuiltIn_Print_Area___0">#REF!</definedName>
    <definedName name="BuiltIn_Print_Titles" localSheetId="0">#REF!</definedName>
    <definedName name="BuiltIn_Print_Titles">#REF!</definedName>
    <definedName name="BUSG" localSheetId="0">#REF!</definedName>
    <definedName name="BUSG">#REF!</definedName>
    <definedName name="Business_CricleWise" localSheetId="0">#REF!</definedName>
    <definedName name="Business_CricleWise">#REF!</definedName>
    <definedName name="Business_Leaders" localSheetId="0">#REF!</definedName>
    <definedName name="Business_Leaders">#REF!</definedName>
    <definedName name="bw" localSheetId="0">#REF!</definedName>
    <definedName name="bw">#REF!</definedName>
    <definedName name="bw_12" localSheetId="0">#REF!</definedName>
    <definedName name="bw_12">#REF!</definedName>
    <definedName name="bw_2" localSheetId="0">#REF!</definedName>
    <definedName name="bw_2">#REF!</definedName>
    <definedName name="bw_3">NA()</definedName>
    <definedName name="bw_5" localSheetId="0">#REF!</definedName>
    <definedName name="bw_5">#REF!</definedName>
    <definedName name="bw_6">#N/A</definedName>
    <definedName name="bw_7" localSheetId="0">#REF!</definedName>
    <definedName name="bw_7">#REF!</definedName>
    <definedName name="bw_8" localSheetId="0">#REF!</definedName>
    <definedName name="bw_8">#REF!</definedName>
    <definedName name="caseD3">#N/A</definedName>
    <definedName name="cb" localSheetId="0">#REF!</definedName>
    <definedName name="cb">#REF!</definedName>
    <definedName name="CBW" localSheetId="0">#REF!</definedName>
    <definedName name="CBW">#REF!</definedName>
    <definedName name="cc" localSheetId="0">#REF!</definedName>
    <definedName name="cc">#REF!</definedName>
    <definedName name="CCP.Cost" localSheetId="0">#REF!</definedName>
    <definedName name="CCP.Cost">#REF!</definedName>
    <definedName name="CCS">[1]hyperstatic!$F$17</definedName>
    <definedName name="CCSS" localSheetId="0">#REF!</definedName>
    <definedName name="CCSS">#REF!</definedName>
    <definedName name="CD" localSheetId="0">#REF!</definedName>
    <definedName name="CD">#REF!</definedName>
    <definedName name="CD.Cost" localSheetId="0">#REF!+#REF!</definedName>
    <definedName name="CD.Cost">#REF!+#REF!</definedName>
    <definedName name="cdabs" localSheetId="0">#REF!</definedName>
    <definedName name="cdabs">#REF!</definedName>
    <definedName name="CDM_Benefit" localSheetId="0">#REF!</definedName>
    <definedName name="CDM_Benefit">#REF!</definedName>
    <definedName name="cdx" localSheetId="0">#REF!</definedName>
    <definedName name="cdx">#REF!</definedName>
    <definedName name="ceff" localSheetId="0">#REF!</definedName>
    <definedName name="ceff">#REF!</definedName>
    <definedName name="CEL" localSheetId="0">#REF!</definedName>
    <definedName name="CEL">#REF!</definedName>
    <definedName name="cement" localSheetId="0">#REF!</definedName>
    <definedName name="cement">#REF!</definedName>
    <definedName name="CEMKM1" localSheetId="0">#REF!</definedName>
    <definedName name="CEMKM1">#REF!</definedName>
    <definedName name="CEMKM10" localSheetId="0">#REF!</definedName>
    <definedName name="CEMKM10">#REF!</definedName>
    <definedName name="CEMKM11" localSheetId="0">#REF!</definedName>
    <definedName name="CEMKM11">#REF!</definedName>
    <definedName name="CEMKM12" localSheetId="0">#REF!</definedName>
    <definedName name="CEMKM12">#REF!</definedName>
    <definedName name="CEMKM13" localSheetId="0">#REF!</definedName>
    <definedName name="CEMKM13">#REF!</definedName>
    <definedName name="CEMKM14" localSheetId="0">#REF!</definedName>
    <definedName name="CEMKM14">#REF!</definedName>
    <definedName name="CEMKM15" localSheetId="0">#REF!</definedName>
    <definedName name="CEMKM15">#REF!</definedName>
    <definedName name="CEMKM16" localSheetId="0">#REF!</definedName>
    <definedName name="CEMKM16">#REF!</definedName>
    <definedName name="CEMKM17" localSheetId="0">#REF!</definedName>
    <definedName name="CEMKM17">#REF!</definedName>
    <definedName name="CEMKM18" localSheetId="0">#REF!</definedName>
    <definedName name="CEMKM18">#REF!</definedName>
    <definedName name="CEMKM19" localSheetId="0">#REF!</definedName>
    <definedName name="CEMKM19">#REF!</definedName>
    <definedName name="CEMKM2" localSheetId="0">#REF!</definedName>
    <definedName name="CEMKM2">#REF!</definedName>
    <definedName name="CEMKM20" localSheetId="0">#REF!</definedName>
    <definedName name="CEMKM20">#REF!</definedName>
    <definedName name="CEMKM3" localSheetId="0">#REF!</definedName>
    <definedName name="CEMKM3">#REF!</definedName>
    <definedName name="CEMKM4" localSheetId="0">#REF!</definedName>
    <definedName name="CEMKM4">#REF!</definedName>
    <definedName name="CEMKM5" localSheetId="0">#REF!</definedName>
    <definedName name="CEMKM5">#REF!</definedName>
    <definedName name="CEMKM6" localSheetId="0">#REF!</definedName>
    <definedName name="CEMKM6">#REF!</definedName>
    <definedName name="CEMKM7" localSheetId="0">#REF!</definedName>
    <definedName name="CEMKM7">#REF!</definedName>
    <definedName name="CEMKM8" localSheetId="0">#REF!</definedName>
    <definedName name="CEMKM8">#REF!</definedName>
    <definedName name="CEMKM9" localSheetId="0">#REF!</definedName>
    <definedName name="CEMKM9">#REF!</definedName>
    <definedName name="cfdretgy" localSheetId="0">#REF!</definedName>
    <definedName name="cfdretgy">#REF!</definedName>
    <definedName name="cgext" localSheetId="0">#REF!</definedName>
    <definedName name="cgext">#REF!</definedName>
    <definedName name="cgg" localSheetId="0">#REF!</definedName>
    <definedName name="cgg">#REF!</definedName>
    <definedName name="cgint" localSheetId="0">#REF!</definedName>
    <definedName name="cgint">#REF!</definedName>
    <definedName name="cgy" localSheetId="0">#REF!</definedName>
    <definedName name="cgy">#REF!</definedName>
    <definedName name="ch" localSheetId="0">#REF!</definedName>
    <definedName name="ch">#REF!</definedName>
    <definedName name="CHAINAGE" localSheetId="0">#REF!</definedName>
    <definedName name="CHAINAGE">#REF!</definedName>
    <definedName name="CHAINAGE_12" localSheetId="0">#REF!</definedName>
    <definedName name="CHAINAGE_12">#REF!</definedName>
    <definedName name="CHAINAGE_3" localSheetId="0">#REF!</definedName>
    <definedName name="CHAINAGE_3">#REF!</definedName>
    <definedName name="CHAINAGE_6" localSheetId="0">#REF!</definedName>
    <definedName name="CHAINAGE_6">#REF!</definedName>
    <definedName name="CHAINAGEM" localSheetId="0">#REF!</definedName>
    <definedName name="CHAINAGEM">#REF!</definedName>
    <definedName name="CHAINAGEM_12" localSheetId="0">#REF!</definedName>
    <definedName name="CHAINAGEM_12">#REF!</definedName>
    <definedName name="CHAINAGEM_2" localSheetId="0">#REF!</definedName>
    <definedName name="CHAINAGEM_2">#REF!</definedName>
    <definedName name="CHAINAGEM_3" localSheetId="0">#REF!</definedName>
    <definedName name="CHAINAGEM_3">#REF!</definedName>
    <definedName name="CHAINAGEM_5" localSheetId="0">#REF!</definedName>
    <definedName name="CHAINAGEM_5">#REF!</definedName>
    <definedName name="CHAINAGEM_6">#N/A</definedName>
    <definedName name="CHAINAGEM_7" localSheetId="0">#REF!</definedName>
    <definedName name="CHAINAGEM_7">#REF!</definedName>
    <definedName name="CHAINAGEM_8" localSheetId="0">#REF!</definedName>
    <definedName name="CHAINAGEM_8">#REF!</definedName>
    <definedName name="Chandramauli" localSheetId="0">#REF!</definedName>
    <definedName name="Chandramauli">#REF!</definedName>
    <definedName name="chandramauli1" localSheetId="0">#REF!</definedName>
    <definedName name="chandramauli1">#REF!</definedName>
    <definedName name="CHANDRAMAULI1_12" localSheetId="0">#REF!</definedName>
    <definedName name="CHANDRAMAULI1_12">#REF!</definedName>
    <definedName name="CHANDRAMAULI1_6" localSheetId="0">#REF!</definedName>
    <definedName name="CHANDRAMAULI1_6">#REF!</definedName>
    <definedName name="CHANDRAMAULI2" localSheetId="0">#REF!</definedName>
    <definedName name="CHANDRAMAULI2">#REF!</definedName>
    <definedName name="CHANDRAMAULI2_1">NA()</definedName>
    <definedName name="CHANDRAMAULI2_12" localSheetId="0">#REF!</definedName>
    <definedName name="CHANDRAMAULI2_12">#REF!</definedName>
    <definedName name="CHANDRAMAULI2_2" localSheetId="0">#REF!</definedName>
    <definedName name="CHANDRAMAULI2_2">#REF!</definedName>
    <definedName name="CHANDRAMAULI2_3">NA()</definedName>
    <definedName name="CHANDRAMAULI2_4" localSheetId="0">#REF!</definedName>
    <definedName name="CHANDRAMAULI2_4">#REF!</definedName>
    <definedName name="CHANDRAMAULI2_5" localSheetId="0">#REF!</definedName>
    <definedName name="CHANDRAMAULI2_5">#REF!</definedName>
    <definedName name="CHANDRAMAULI2_6" localSheetId="0">#REF!</definedName>
    <definedName name="CHANDRAMAULI2_6">#REF!</definedName>
    <definedName name="CHANDRAMAULI2_7" localSheetId="0">#REF!</definedName>
    <definedName name="CHANDRAMAULI2_7">#REF!</definedName>
    <definedName name="CHANDRAMAULI2_8" localSheetId="0">#REF!</definedName>
    <definedName name="CHANDRAMAULI2_8">#REF!</definedName>
    <definedName name="chandramauli3" localSheetId="0">#REF!</definedName>
    <definedName name="chandramauli3">#REF!</definedName>
    <definedName name="ChangePrimaryTariff" localSheetId="0">#REF!</definedName>
    <definedName name="ChangePrimaryTariff">#REF!</definedName>
    <definedName name="ChangeSecTariff" localSheetId="0">#REF!</definedName>
    <definedName name="ChangeSecTariff">#REF!</definedName>
    <definedName name="City" localSheetId="0">#REF!</definedName>
    <definedName name="City">#REF!</definedName>
    <definedName name="CL" hidden="1">{"Execavation",#N/A,FALSE,"furniture (employer)"}</definedName>
    <definedName name="Cl.Preforma" hidden="1">{"Execavation",#N/A,FALSE,"furniture (employer)"}</definedName>
    <definedName name="CLAIMB" hidden="1">{"Execavation",#N/A,FALSE,"furniture (employer)"}</definedName>
    <definedName name="CLAIMSB" hidden="1">{"Execavation",#N/A,FALSE,"furniture (employer)"}</definedName>
    <definedName name="Clearing.CCp" localSheetId="0">SUM(#REF!)</definedName>
    <definedName name="Clearing.CCp">SUM(#REF!)</definedName>
    <definedName name="clearspan1" localSheetId="0">#REF!</definedName>
    <definedName name="clearspan1">#REF!</definedName>
    <definedName name="clearspan1_1">NA()</definedName>
    <definedName name="clearspan1_12" localSheetId="0">#REF!</definedName>
    <definedName name="clearspan1_12">#REF!</definedName>
    <definedName name="clearspan1_2" localSheetId="0">#REF!</definedName>
    <definedName name="clearspan1_2">#REF!</definedName>
    <definedName name="clearspan1_3">NA()</definedName>
    <definedName name="clearspan1_4" localSheetId="0">#REF!</definedName>
    <definedName name="clearspan1_4">#REF!</definedName>
    <definedName name="clearspan1_5" localSheetId="0">#REF!</definedName>
    <definedName name="clearspan1_5">#REF!</definedName>
    <definedName name="clearspan1_6" localSheetId="0">#REF!</definedName>
    <definedName name="clearspan1_6">#REF!</definedName>
    <definedName name="clearspan1_7" localSheetId="0">#REF!</definedName>
    <definedName name="clearspan1_7">#REF!</definedName>
    <definedName name="clearspan1_8" localSheetId="0">#REF!</definedName>
    <definedName name="clearspan1_8">#REF!</definedName>
    <definedName name="clearspan11" localSheetId="0">#REF!</definedName>
    <definedName name="clearspan11">#REF!</definedName>
    <definedName name="clearspan11_3" localSheetId="0">#REF!</definedName>
    <definedName name="clearspan11_3">#REF!</definedName>
    <definedName name="clearspan11_6" localSheetId="0">#REF!</definedName>
    <definedName name="clearspan11_6">#REF!</definedName>
    <definedName name="CLM" hidden="1">{"Execavation",#N/A,FALSE,"furniture (employer)"}</definedName>
    <definedName name="cmr" localSheetId="0">#REF!</definedName>
    <definedName name="cmr">#REF!</definedName>
    <definedName name="Code" localSheetId="0" hidden="1">#REF!</definedName>
    <definedName name="Code" hidden="1">#REF!</definedName>
    <definedName name="coef" localSheetId="0">#REF!</definedName>
    <definedName name="coef">#REF!</definedName>
    <definedName name="comm">#N/A</definedName>
    <definedName name="Company" localSheetId="0">#REF!</definedName>
    <definedName name="Company">#REF!</definedName>
    <definedName name="conc" localSheetId="0">#REF!</definedName>
    <definedName name="conc">#REF!</definedName>
    <definedName name="conc_dens" localSheetId="0">#REF!</definedName>
    <definedName name="conc_dens">#REF!</definedName>
    <definedName name="conc_dens_3" localSheetId="0">#REF!</definedName>
    <definedName name="conc_dens_3">#REF!</definedName>
    <definedName name="conc_dens_6" localSheetId="0">#REF!</definedName>
    <definedName name="conc_dens_6">#REF!</definedName>
    <definedName name="conden" localSheetId="0">#REF!</definedName>
    <definedName name="conden">#REF!</definedName>
    <definedName name="conden_12" localSheetId="0">#REF!</definedName>
    <definedName name="conden_12">#REF!</definedName>
    <definedName name="conden_2" localSheetId="0">#REF!</definedName>
    <definedName name="conden_2">#REF!</definedName>
    <definedName name="conden_3">NA()</definedName>
    <definedName name="conden_5" localSheetId="0">#REF!</definedName>
    <definedName name="conden_5">#REF!</definedName>
    <definedName name="conden_6">#N/A</definedName>
    <definedName name="conden_7" localSheetId="0">#REF!</definedName>
    <definedName name="conden_7">#REF!</definedName>
    <definedName name="conden_8" localSheetId="0">#REF!</definedName>
    <definedName name="conden_8">#REF!</definedName>
    <definedName name="ConsStartDate" localSheetId="0">#REF!</definedName>
    <definedName name="ConsStartDate">#REF!</definedName>
    <definedName name="Const.Cost" localSheetId="0">#REF!</definedName>
    <definedName name="Const.Cost">#REF!</definedName>
    <definedName name="const_start" localSheetId="0">#REF!</definedName>
    <definedName name="const_start">#REF!</definedName>
    <definedName name="Consult.Charge" localSheetId="0">#REF!</definedName>
    <definedName name="Consult.Charge">#REF!</definedName>
    <definedName name="coordX1" localSheetId="0">#REF!</definedName>
    <definedName name="coordX1">#REF!</definedName>
    <definedName name="cosfi">COS(RADIANS([2]Input!$C$19))</definedName>
    <definedName name="Country" localSheetId="0">#REF!</definedName>
    <definedName name="Country">#REF!</definedName>
    <definedName name="cov" localSheetId="0">#REF!</definedName>
    <definedName name="cov">#REF!</definedName>
    <definedName name="CR" localSheetId="0">#REF!</definedName>
    <definedName name="CR">#REF!</definedName>
    <definedName name="Crest" localSheetId="0">#REF!</definedName>
    <definedName name="Crest">#REF!</definedName>
    <definedName name="crop4">#N/A</definedName>
    <definedName name="crore">10000000</definedName>
    <definedName name="CRP" localSheetId="0">#REF!</definedName>
    <definedName name="CRP">#REF!</definedName>
    <definedName name="CRR" localSheetId="0">#REF!</definedName>
    <definedName name="CRR">#REF!</definedName>
    <definedName name="CS" localSheetId="0">#REF!</definedName>
    <definedName name="CS">#REF!</definedName>
    <definedName name="csc" localSheetId="0">Scheduled_Payment+Extra_Payment</definedName>
    <definedName name="csc">Scheduled_Payment+Extra_Payment</definedName>
    <definedName name="ctable" localSheetId="0">#REF!</definedName>
    <definedName name="ctable">#REF!</definedName>
    <definedName name="cv" localSheetId="0">#REF!</definedName>
    <definedName name="cv">#REF!</definedName>
    <definedName name="cvbcxbcfb" localSheetId="0">#REF!</definedName>
    <definedName name="cvbcxbcfb">#REF!</definedName>
    <definedName name="cvr" localSheetId="0">#REF!</definedName>
    <definedName name="cvr">#REF!</definedName>
    <definedName name="cvr_12" localSheetId="0">#REF!</definedName>
    <definedName name="cvr_12">#REF!</definedName>
    <definedName name="cvr_2" localSheetId="0">#REF!</definedName>
    <definedName name="cvr_2">#REF!</definedName>
    <definedName name="cvr_3">NA()</definedName>
    <definedName name="cvr_5" localSheetId="0">#REF!</definedName>
    <definedName name="cvr_5">#REF!</definedName>
    <definedName name="cvr_6">#N/A</definedName>
    <definedName name="cvr_7" localSheetId="0">#REF!</definedName>
    <definedName name="cvr_7">#REF!</definedName>
    <definedName name="cvr_8" localSheetId="0">#REF!</definedName>
    <definedName name="cvr_8">#REF!</definedName>
    <definedName name="cvrheel" localSheetId="0">#REF!</definedName>
    <definedName name="cvrheel">#REF!</definedName>
    <definedName name="cvrheel_12" localSheetId="0">#REF!</definedName>
    <definedName name="cvrheel_12">#REF!</definedName>
    <definedName name="cvrheel_2" localSheetId="0">#REF!</definedName>
    <definedName name="cvrheel_2">#REF!</definedName>
    <definedName name="cvrheel_3">NA()</definedName>
    <definedName name="cvrheel_5" localSheetId="0">#REF!</definedName>
    <definedName name="cvrheel_5">#REF!</definedName>
    <definedName name="cvrheel_6">#N/A</definedName>
    <definedName name="cvrheel_7" localSheetId="0">#REF!</definedName>
    <definedName name="cvrheel_7">#REF!</definedName>
    <definedName name="cvrheel_8" localSheetId="0">#REF!</definedName>
    <definedName name="cvrheel_8">#REF!</definedName>
    <definedName name="cvrtoe" localSheetId="0">#REF!</definedName>
    <definedName name="cvrtoe">#REF!</definedName>
    <definedName name="cvrtoe_12" localSheetId="0">#REF!</definedName>
    <definedName name="cvrtoe_12">#REF!</definedName>
    <definedName name="cvrtoe_2" localSheetId="0">#REF!</definedName>
    <definedName name="cvrtoe_2">#REF!</definedName>
    <definedName name="cvrtoe_3">NA()</definedName>
    <definedName name="cvrtoe_5" localSheetId="0">#REF!</definedName>
    <definedName name="cvrtoe_5">#REF!</definedName>
    <definedName name="cvrtoe_6">#N/A</definedName>
    <definedName name="cvrtoe_7" localSheetId="0">#REF!</definedName>
    <definedName name="cvrtoe_7">#REF!</definedName>
    <definedName name="cvrtoe_8" localSheetId="0">#REF!</definedName>
    <definedName name="cvrtoe_8">#REF!</definedName>
    <definedName name="cvs" localSheetId="0">#REF!</definedName>
    <definedName name="cvs">#REF!</definedName>
    <definedName name="cw" localSheetId="0">#REF!</definedName>
    <definedName name="cw">#REF!</definedName>
    <definedName name="d" localSheetId="0">#REF!</definedName>
    <definedName name="d">#REF!</definedName>
    <definedName name="d_12" localSheetId="0">#REF!</definedName>
    <definedName name="d_12">#REF!</definedName>
    <definedName name="d_2" localSheetId="0">#REF!</definedName>
    <definedName name="d_2">#REF!</definedName>
    <definedName name="d_3">NA()</definedName>
    <definedName name="d_5" localSheetId="0">#REF!</definedName>
    <definedName name="d_5">#REF!</definedName>
    <definedName name="d_6">#N/A</definedName>
    <definedName name="d_7" localSheetId="0">#REF!</definedName>
    <definedName name="d_7">#REF!</definedName>
    <definedName name="d_8" localSheetId="0">#REF!</definedName>
    <definedName name="d_8">#REF!</definedName>
    <definedName name="dash" localSheetId="0">#REF!</definedName>
    <definedName name="dash">#REF!</definedName>
    <definedName name="Data" localSheetId="0">#REF!</definedName>
    <definedName name="Data">#REF!</definedName>
    <definedName name="data1" localSheetId="0" hidden="1">#REF!</definedName>
    <definedName name="data1" hidden="1">#REF!</definedName>
    <definedName name="data2" localSheetId="0" hidden="1">#REF!</definedName>
    <definedName name="data2" hidden="1">#REF!</definedName>
    <definedName name="data3" localSheetId="0" hidden="1">#REF!</definedName>
    <definedName name="data3" hidden="1">#REF!</definedName>
    <definedName name="_xlnm.Database" localSheetId="0">#REF!</definedName>
    <definedName name="_xlnm.Database">#REF!</definedName>
    <definedName name="DBB" localSheetId="0">#REF!</definedName>
    <definedName name="DBB">#REF!</definedName>
    <definedName name="DBBS">[1]hyperstatic!$D$23</definedName>
    <definedName name="DBBSS" localSheetId="0">#REF!</definedName>
    <definedName name="DBBSS">#REF!</definedName>
    <definedName name="DBC" localSheetId="0">#REF!</definedName>
    <definedName name="DBC">#REF!</definedName>
    <definedName name="DBCS">[1]hyperstatic!$D$24</definedName>
    <definedName name="DBCSS" localSheetId="0">#REF!</definedName>
    <definedName name="DBCSS">#REF!</definedName>
    <definedName name="DBD" localSheetId="0">#REF!</definedName>
    <definedName name="DBD">#REF!</definedName>
    <definedName name="DBDS">[1]hyperstatic!$D$25</definedName>
    <definedName name="DBDSS" localSheetId="0">#REF!</definedName>
    <definedName name="DBDSS">#REF!</definedName>
    <definedName name="DC" localSheetId="0">#REF!</definedName>
    <definedName name="DC">#REF!</definedName>
    <definedName name="DCB" localSheetId="0">#REF!</definedName>
    <definedName name="DCB">#REF!</definedName>
    <definedName name="DCBS">[1]hyperstatic!$D$26</definedName>
    <definedName name="DCBSS" localSheetId="0">#REF!</definedName>
    <definedName name="DCBSS">#REF!</definedName>
    <definedName name="DCC" localSheetId="0">#REF!</definedName>
    <definedName name="DCC">#REF!</definedName>
    <definedName name="DCCS">[1]hyperstatic!$D$27</definedName>
    <definedName name="DCCSS" localSheetId="0">#REF!</definedName>
    <definedName name="DCCSS">#REF!</definedName>
    <definedName name="DCD" localSheetId="0">#REF!</definedName>
    <definedName name="DCD">#REF!</definedName>
    <definedName name="DCDS">[1]hyperstatic!$D$28</definedName>
    <definedName name="DCDSS" localSheetId="0">#REF!</definedName>
    <definedName name="DCDSS">#REF!</definedName>
    <definedName name="dcfgrty" hidden="1">{"Execavation",#N/A,FALSE,"furniture (employer)"}</definedName>
    <definedName name="dcfgtyh" localSheetId="0">#REF!</definedName>
    <definedName name="dcfgtyh">#REF!</definedName>
    <definedName name="DD" localSheetId="0">#REF!</definedName>
    <definedName name="DD">#REF!</definedName>
    <definedName name="DD_6">#N/A</definedName>
    <definedName name="DDB" localSheetId="0">#REF!</definedName>
    <definedName name="DDB">#REF!</definedName>
    <definedName name="DDBS">[1]hyperstatic!$D$29</definedName>
    <definedName name="DDBSS" localSheetId="0">#REF!</definedName>
    <definedName name="DDBSS">#REF!</definedName>
    <definedName name="DDC" localSheetId="0">#REF!</definedName>
    <definedName name="DDC">#REF!</definedName>
    <definedName name="DDCS">[1]hyperstatic!$D$30</definedName>
    <definedName name="DDCSS" localSheetId="0">#REF!</definedName>
    <definedName name="DDCSS">#REF!</definedName>
    <definedName name="DDD" localSheetId="0">#REF!</definedName>
    <definedName name="DDD">#REF!</definedName>
    <definedName name="dddd" localSheetId="0">#REF!</definedName>
    <definedName name="dddd">#REF!</definedName>
    <definedName name="dddd_11" localSheetId="0">#REF!</definedName>
    <definedName name="dddd_11">#REF!</definedName>
    <definedName name="dddd_12" localSheetId="0">#REF!</definedName>
    <definedName name="dddd_12">#REF!</definedName>
    <definedName name="dddd1" localSheetId="0">#REF!</definedName>
    <definedName name="dddd1">#REF!</definedName>
    <definedName name="dddd1_11" localSheetId="0">#REF!</definedName>
    <definedName name="dddd1_11">#REF!</definedName>
    <definedName name="dddd1_12" localSheetId="0">#REF!</definedName>
    <definedName name="dddd1_12">#REF!</definedName>
    <definedName name="ddddddd" localSheetId="0">#REF!</definedName>
    <definedName name="ddddddd">#REF!</definedName>
    <definedName name="DDDS">[1]hyperstatic!$D$31</definedName>
    <definedName name="DDDSS" localSheetId="0">#REF!</definedName>
    <definedName name="DDDSS">#REF!</definedName>
    <definedName name="ddgfdfggg" localSheetId="0">#REF!</definedName>
    <definedName name="ddgfdfggg">#REF!</definedName>
    <definedName name="DDK" localSheetId="0">#REF!</definedName>
    <definedName name="DDK">#REF!</definedName>
    <definedName name="DDS">[1]hyperstatic!$F$19</definedName>
    <definedName name="DDSS" localSheetId="0">#REF!</definedName>
    <definedName name="DDSS">#REF!</definedName>
    <definedName name="de" localSheetId="0">#REF!</definedName>
    <definedName name="de">#REF!</definedName>
    <definedName name="Deck_hh" localSheetId="0">#REF!</definedName>
    <definedName name="Deck_hh">#REF!</definedName>
    <definedName name="Deck_hh_3" localSheetId="0">#REF!</definedName>
    <definedName name="Deck_hh_3">#REF!</definedName>
    <definedName name="Deck_hh_6" localSheetId="0">#REF!</definedName>
    <definedName name="Deck_hh_6">#REF!</definedName>
    <definedName name="Deck_hv" localSheetId="0">#REF!</definedName>
    <definedName name="Deck_hv">#REF!</definedName>
    <definedName name="Deck_hv_3" localSheetId="0">#REF!</definedName>
    <definedName name="Deck_hv_3">#REF!</definedName>
    <definedName name="Deck_hv_6" localSheetId="0">#REF!</definedName>
    <definedName name="Deck_hv_6">#REF!</definedName>
    <definedName name="deepak" localSheetId="0">#REF!</definedName>
    <definedName name="deepak">#REF!</definedName>
    <definedName name="DEF" localSheetId="0">#REF!</definedName>
    <definedName name="DEF">#REF!</definedName>
    <definedName name="delta" localSheetId="0">#REF!</definedName>
    <definedName name="delta">#REF!</definedName>
    <definedName name="delta_12" localSheetId="0">#REF!</definedName>
    <definedName name="delta_12">#REF!</definedName>
    <definedName name="delta_2">NA()</definedName>
    <definedName name="delta_3" localSheetId="0">#REF!</definedName>
    <definedName name="delta_3">#REF!</definedName>
    <definedName name="delta_4" localSheetId="0">#REF!</definedName>
    <definedName name="delta_4">#REF!</definedName>
    <definedName name="delta_5" localSheetId="0">#REF!</definedName>
    <definedName name="delta_5">#REF!</definedName>
    <definedName name="delta_6" localSheetId="0">#REF!</definedName>
    <definedName name="delta_6">#REF!</definedName>
    <definedName name="delta_7" localSheetId="0">#REF!</definedName>
    <definedName name="delta_7">#REF!</definedName>
    <definedName name="delta_8" localSheetId="0">#REF!</definedName>
    <definedName name="delta_8">#REF!</definedName>
    <definedName name="deltaW">#N/A</definedName>
    <definedName name="deltaWo">#N/A</definedName>
    <definedName name="dep" localSheetId="0">#REF!</definedName>
    <definedName name="dep">#REF!</definedName>
    <definedName name="depth" localSheetId="0">#REF!</definedName>
    <definedName name="depth">#REF!</definedName>
    <definedName name="depth_3">NA()</definedName>
    <definedName name="depth_6">#N/A</definedName>
    <definedName name="der" localSheetId="0">#REF!</definedName>
    <definedName name="der">#REF!</definedName>
    <definedName name="detcd" localSheetId="0" hidden="1">#REF!</definedName>
    <definedName name="detcd" hidden="1">#REF!</definedName>
    <definedName name="Df" localSheetId="0">#REF!</definedName>
    <definedName name="Df">#REF!</definedName>
    <definedName name="Df_1">NA()</definedName>
    <definedName name="Df_12" localSheetId="0">#REF!</definedName>
    <definedName name="Df_12">#REF!</definedName>
    <definedName name="Df_2" localSheetId="0">#REF!</definedName>
    <definedName name="Df_2">#REF!</definedName>
    <definedName name="Df_3">NA()</definedName>
    <definedName name="Df_4" localSheetId="0">#REF!</definedName>
    <definedName name="Df_4">#REF!</definedName>
    <definedName name="Df_5" localSheetId="0">#REF!</definedName>
    <definedName name="Df_5">#REF!</definedName>
    <definedName name="Df_6" localSheetId="0">#REF!</definedName>
    <definedName name="Df_6">#REF!</definedName>
    <definedName name="Df_7" localSheetId="0">#REF!</definedName>
    <definedName name="Df_7">#REF!</definedName>
    <definedName name="Df_8" localSheetId="0">#REF!</definedName>
    <definedName name="Df_8">#REF!</definedName>
    <definedName name="dfadsfgtertgc" localSheetId="0">#REF!</definedName>
    <definedName name="dfadsfgtertgc">#REF!</definedName>
    <definedName name="DFDFD" localSheetId="0">#REF!</definedName>
    <definedName name="DFDFD">#REF!</definedName>
    <definedName name="dfdfdfd" localSheetId="0">#REF!</definedName>
    <definedName name="dfdfdfd">#REF!</definedName>
    <definedName name="dfdsa" localSheetId="0">#REF!</definedName>
    <definedName name="dfdsa">#REF!</definedName>
    <definedName name="dffd" localSheetId="0">#REF!</definedName>
    <definedName name="dffd">#REF!</definedName>
    <definedName name="dffd_11" localSheetId="0">#REF!</definedName>
    <definedName name="dffd_11">#REF!</definedName>
    <definedName name="dffd_12" localSheetId="0">#REF!</definedName>
    <definedName name="dffd_12">#REF!</definedName>
    <definedName name="dffsdagdf" localSheetId="0">#REF!</definedName>
    <definedName name="dffsdagdf">#REF!</definedName>
    <definedName name="dfgvbht" localSheetId="0">#REF!</definedName>
    <definedName name="dfgvbht">#REF!</definedName>
    <definedName name="dfhdhyrrrrehebgfdhj" localSheetId="0">#REF!</definedName>
    <definedName name="dfhdhyrrrrehebgfdhj">#REF!</definedName>
    <definedName name="dfrtgyhu" localSheetId="0">#REF!</definedName>
    <definedName name="dfrtgyhu">#REF!</definedName>
    <definedName name="dfsg" localSheetId="0">#REF!</definedName>
    <definedName name="dfsg">#REF!</definedName>
    <definedName name="dfvsdbvgadfdghfgfdh">#N/A</definedName>
    <definedName name="dgdfgdhdh" localSheetId="0">#REF!</definedName>
    <definedName name="dgdfgdhdh">#REF!</definedName>
    <definedName name="dgdfgsd" localSheetId="0">#REF!</definedName>
    <definedName name="dgdfgsd">#REF!</definedName>
    <definedName name="DIP" localSheetId="0">#REF!</definedName>
    <definedName name="DIP">#REF!</definedName>
    <definedName name="DIPTI" localSheetId="0">#REF!</definedName>
    <definedName name="DIPTI">#REF!</definedName>
    <definedName name="Discount" localSheetId="0" hidden="1">#REF!</definedName>
    <definedName name="Discount" hidden="1">#REF!</definedName>
    <definedName name="discountRate" localSheetId="0">#REF!</definedName>
    <definedName name="discountRate">#REF!</definedName>
    <definedName name="display_area_2" localSheetId="0" hidden="1">#REF!</definedName>
    <definedName name="display_area_2" hidden="1">#REF!</definedName>
    <definedName name="District" localSheetId="0">#REF!</definedName>
    <definedName name="District">#REF!</definedName>
    <definedName name="Division" localSheetId="0">#REF!</definedName>
    <definedName name="Division">#REF!</definedName>
    <definedName name="dk" localSheetId="0">#REF!</definedName>
    <definedName name="dk">#REF!</definedName>
    <definedName name="DL" localSheetId="0">#REF!</definedName>
    <definedName name="DL">#REF!</definedName>
    <definedName name="dlg">'[3]Basic Input'!$C$76</definedName>
    <definedName name="dlkd" localSheetId="0">#REF!</definedName>
    <definedName name="dlkd">#REF!</definedName>
    <definedName name="DLL" localSheetId="0">#REF!</definedName>
    <definedName name="DLL">#REF!</definedName>
    <definedName name="DOFU">[2]Torsion_Properties!$AG$1</definedName>
    <definedName name="drain" localSheetId="0">#REF!</definedName>
    <definedName name="drain">#REF!</definedName>
    <definedName name="droadbbs" hidden="1">{"Execavation",#N/A,FALSE,"furniture (employer)"}</definedName>
    <definedName name="ds" localSheetId="0">#REF!</definedName>
    <definedName name="ds">#REF!</definedName>
    <definedName name="dsa" localSheetId="0">#REF!</definedName>
    <definedName name="dsa">#REF!</definedName>
    <definedName name="dsaf" localSheetId="0">#REF!</definedName>
    <definedName name="dsaf">#REF!</definedName>
    <definedName name="dsdf" localSheetId="0">#REF!</definedName>
    <definedName name="dsdf">#REF!</definedName>
    <definedName name="dsdfg" localSheetId="0">#REF!</definedName>
    <definedName name="dsdfg">#REF!</definedName>
    <definedName name="dsdsdsd" localSheetId="0">#REF!</definedName>
    <definedName name="dsdsdsd">#REF!</definedName>
    <definedName name="dsf" localSheetId="0">#REF!</definedName>
    <definedName name="dsf">#REF!</definedName>
    <definedName name="dsfesd" localSheetId="0">#REF!</definedName>
    <definedName name="dsfesd">#REF!</definedName>
    <definedName name="dsgfds" localSheetId="0">#REF!</definedName>
    <definedName name="dsgfds">#REF!</definedName>
    <definedName name="DSS" localSheetId="0">#REF!</definedName>
    <definedName name="DSS">#REF!</definedName>
    <definedName name="dthick">[4]PROPERTIES!$F$11</definedName>
    <definedName name="DTS" localSheetId="0">#REF!</definedName>
    <definedName name="DTS">#REF!</definedName>
    <definedName name="DW" localSheetId="0">#REF!</definedName>
    <definedName name="DW">#REF!</definedName>
    <definedName name="Dx" localSheetId="0">#REF!</definedName>
    <definedName name="Dx">#REF!</definedName>
    <definedName name="Dx_3" localSheetId="0">#REF!</definedName>
    <definedName name="Dx_3">#REF!</definedName>
    <definedName name="Dx_6" localSheetId="0">#REF!</definedName>
    <definedName name="Dx_6">#REF!</definedName>
    <definedName name="Dy" localSheetId="0">#REF!</definedName>
    <definedName name="Dy">#REF!</definedName>
    <definedName name="Dy_3" localSheetId="0">#REF!</definedName>
    <definedName name="Dy_3">#REF!</definedName>
    <definedName name="Dy_6" localSheetId="0">#REF!</definedName>
    <definedName name="Dy_6">#REF!</definedName>
    <definedName name="e" localSheetId="0">#REF!</definedName>
    <definedName name="e">#REF!</definedName>
    <definedName name="E_span" localSheetId="0">#REF!</definedName>
    <definedName name="E_span">#REF!</definedName>
    <definedName name="E_span_3" localSheetId="0">#REF!</definedName>
    <definedName name="E_span_3">#REF!</definedName>
    <definedName name="E_span_6" localSheetId="0">#REF!</definedName>
    <definedName name="E_span_6">#REF!</definedName>
    <definedName name="ed" localSheetId="0">#REF!</definedName>
    <definedName name="ed">#REF!</definedName>
    <definedName name="edfr" localSheetId="0">#REF!</definedName>
    <definedName name="edfr">#REF!</definedName>
    <definedName name="edrftg">#N/A</definedName>
    <definedName name="edrftgred" localSheetId="0">#REF!</definedName>
    <definedName name="edrftgred">#REF!</definedName>
    <definedName name="edrftgs" localSheetId="0">#REF!</definedName>
    <definedName name="edrftgs">#REF!</definedName>
    <definedName name="edwfds" localSheetId="0">#REF!</definedName>
    <definedName name="edwfds">#REF!</definedName>
    <definedName name="EE" localSheetId="0">#REF!</definedName>
    <definedName name="EE">#REF!</definedName>
    <definedName name="eee" localSheetId="0">#REF!</definedName>
    <definedName name="eee">#REF!</definedName>
    <definedName name="eeee" localSheetId="0">#REF!</definedName>
    <definedName name="eeee">#REF!</definedName>
    <definedName name="eeng1" localSheetId="0">#REF!</definedName>
    <definedName name="eeng1">#REF!</definedName>
    <definedName name="eeng2" localSheetId="0">#REF!</definedName>
    <definedName name="eeng2">#REF!</definedName>
    <definedName name="eeng3" localSheetId="0">#REF!</definedName>
    <definedName name="eeng3">#REF!</definedName>
    <definedName name="eer" localSheetId="0">#REF!</definedName>
    <definedName name="eer">#REF!</definedName>
    <definedName name="efed" localSheetId="0">#REF!</definedName>
    <definedName name="efed">#REF!</definedName>
    <definedName name="effectivespan1" localSheetId="0">#REF!</definedName>
    <definedName name="effectivespan1">#REF!</definedName>
    <definedName name="effectivespan1_1">NA()</definedName>
    <definedName name="effectivespan1_12" localSheetId="0">#REF!</definedName>
    <definedName name="effectivespan1_12">#REF!</definedName>
    <definedName name="effectivespan1_2" localSheetId="0">#REF!</definedName>
    <definedName name="effectivespan1_2">#REF!</definedName>
    <definedName name="effectivespan1_3">NA()</definedName>
    <definedName name="effectivespan1_4" localSheetId="0">#REF!</definedName>
    <definedName name="effectivespan1_4">#REF!</definedName>
    <definedName name="effectivespan1_5" localSheetId="0">#REF!</definedName>
    <definedName name="effectivespan1_5">#REF!</definedName>
    <definedName name="effectivespan1_6" localSheetId="0">#REF!</definedName>
    <definedName name="effectivespan1_6">#REF!</definedName>
    <definedName name="effectivespan1_7" localSheetId="0">#REF!</definedName>
    <definedName name="effectivespan1_7">#REF!</definedName>
    <definedName name="effectivespan1_8" localSheetId="0">#REF!</definedName>
    <definedName name="effectivespan1_8">#REF!</definedName>
    <definedName name="efrt" hidden="1">{"Execavation",#N/A,FALSE,"furniture (employer)"}</definedName>
    <definedName name="em">[3]CABLE!$H$9</definedName>
    <definedName name="Email" localSheetId="0">#REF!</definedName>
    <definedName name="Email">#REF!</definedName>
    <definedName name="emb" hidden="1">{"Execavation",#N/A,FALSE,"furniture (employer)"}</definedName>
    <definedName name="Embank" localSheetId="0">#REF!</definedName>
    <definedName name="Embank">#REF!</definedName>
    <definedName name="End_Bal" localSheetId="0">#REF!</definedName>
    <definedName name="End_Bal">#REF!</definedName>
    <definedName name="Envi" localSheetId="0">Scheduled_Payment+Extra_Payment</definedName>
    <definedName name="Envi">Scheduled_Payment+Extra_Payment</definedName>
    <definedName name="ERA6_11" localSheetId="0">#REF!</definedName>
    <definedName name="ERA6_11">#REF!</definedName>
    <definedName name="ERA6_12" localSheetId="0">#REF!</definedName>
    <definedName name="ERA6_12">#REF!</definedName>
    <definedName name="ERA6_5" localSheetId="0">#REF!</definedName>
    <definedName name="ERA6_5">#REF!</definedName>
    <definedName name="ERA6_7" localSheetId="0">#REF!</definedName>
    <definedName name="ERA6_7">#REF!</definedName>
    <definedName name="ERA6_8" localSheetId="0">#REF!</definedName>
    <definedName name="ERA6_8">#REF!</definedName>
    <definedName name="ERA6_9" localSheetId="0">#REF!</definedName>
    <definedName name="ERA6_9">#REF!</definedName>
    <definedName name="ERA7_11" localSheetId="0">#REF!</definedName>
    <definedName name="ERA7_11">#REF!</definedName>
    <definedName name="ERA7_12" localSheetId="0">#REF!</definedName>
    <definedName name="ERA7_12">#REF!</definedName>
    <definedName name="ERA7_5" localSheetId="0">#REF!</definedName>
    <definedName name="ERA7_5">#REF!</definedName>
    <definedName name="ERA7_7" localSheetId="0">#REF!</definedName>
    <definedName name="ERA7_7">#REF!</definedName>
    <definedName name="ERA7_8" localSheetId="0">#REF!</definedName>
    <definedName name="ERA7_8">#REF!</definedName>
    <definedName name="ERA7_9" localSheetId="0">#REF!</definedName>
    <definedName name="ERA7_9">#REF!</definedName>
    <definedName name="ERA8_11" localSheetId="0">#REF!</definedName>
    <definedName name="ERA8_11">#REF!</definedName>
    <definedName name="ERA8_12" localSheetId="0">#REF!</definedName>
    <definedName name="ERA8_12">#REF!</definedName>
    <definedName name="ERA8_5" localSheetId="0">#REF!</definedName>
    <definedName name="ERA8_5">#REF!</definedName>
    <definedName name="ERA8_7" localSheetId="0">#REF!</definedName>
    <definedName name="ERA8_7">#REF!</definedName>
    <definedName name="ERA8_8" localSheetId="0">#REF!</definedName>
    <definedName name="ERA8_8">#REF!</definedName>
    <definedName name="ERA8_9" localSheetId="0">#REF!</definedName>
    <definedName name="ERA8_9">#REF!</definedName>
    <definedName name="erer" localSheetId="0">#REF!</definedName>
    <definedName name="erer">#REF!</definedName>
    <definedName name="erfd" localSheetId="0">DATE(YEAR(#REF!),MONTH(#REF!)+Payment_Number,DAY(#REF!))</definedName>
    <definedName name="erfd">DATE(YEAR(#REF!),MONTH(#REF!)+Payment_Number,DAY(#REF!))</definedName>
    <definedName name="erft" hidden="1">{"Execavation",#N/A,FALSE,"furniture (employer)"}</definedName>
    <definedName name="errttyyh" localSheetId="0">#REF!</definedName>
    <definedName name="errttyyh">#REF!</definedName>
    <definedName name="ert" localSheetId="0">#REF!</definedName>
    <definedName name="ert">#REF!</definedName>
    <definedName name="ertfg" hidden="1">{"Execavation",#N/A,FALSE,"furniture (employer)"}</definedName>
    <definedName name="ertfgm" localSheetId="0">#REF!</definedName>
    <definedName name="ertfgm">#REF!</definedName>
    <definedName name="ertgf" localSheetId="0">#REF!</definedName>
    <definedName name="ertgf">#REF!</definedName>
    <definedName name="erty" localSheetId="0">#REF!</definedName>
    <definedName name="erty">#REF!</definedName>
    <definedName name="ES" localSheetId="0">#REF!</definedName>
    <definedName name="ES">#REF!</definedName>
    <definedName name="Est.Cost" localSheetId="0">#REF!</definedName>
    <definedName name="Est.Cost">#REF!</definedName>
    <definedName name="Est.Cost." localSheetId="0">#REF!</definedName>
    <definedName name="Est.Cost.">#REF!</definedName>
    <definedName name="estcost" localSheetId="0">#REF!</definedName>
    <definedName name="estcost">#REF!</definedName>
    <definedName name="Estimate" localSheetId="0">#REF!</definedName>
    <definedName name="Estimate">#REF!</definedName>
    <definedName name="ewd" localSheetId="0">#REF!</definedName>
    <definedName name="ewd">#REF!</definedName>
    <definedName name="EXCA" localSheetId="0">#REF!</definedName>
    <definedName name="EXCA">#REF!</definedName>
    <definedName name="EXCAVATION" localSheetId="0">#REF!</definedName>
    <definedName name="EXCAVATION">#REF!</definedName>
    <definedName name="Excel_BuiltIn__FilterDatabase_2" localSheetId="0">#REF!</definedName>
    <definedName name="Excel_BuiltIn__FilterDatabase_2">#REF!</definedName>
    <definedName name="Excel_BuiltIn__FilterDatabase_2_11" localSheetId="0">#REF!</definedName>
    <definedName name="Excel_BuiltIn__FilterDatabase_2_11">#REF!</definedName>
    <definedName name="Excel_BuiltIn__FilterDatabase_2_12" localSheetId="0">#REF!</definedName>
    <definedName name="Excel_BuiltIn__FilterDatabase_2_12">#REF!</definedName>
    <definedName name="Excel_BuiltIn__FilterDatabase_5" localSheetId="0">#REF!</definedName>
    <definedName name="Excel_BuiltIn__FilterDatabase_5">#REF!</definedName>
    <definedName name="EXCEL_BUILTIN_P" localSheetId="0">#REF!</definedName>
    <definedName name="EXCEL_BUILTIN_P">#REF!</definedName>
    <definedName name="Excel_BuiltIn_Print_Area" localSheetId="0">#REF!</definedName>
    <definedName name="Excel_BuiltIn_Print_Area">#REF!</definedName>
    <definedName name="Excel_BuiltIn_Print_Area_1">"$#REF!.$A$1:$E$40"</definedName>
    <definedName name="Excel_BuiltIn_Print_Area_1_1">"$#REF!.$A$2:$N$118"</definedName>
    <definedName name="Excel_BuiltIn_Print_Area_1_1_1">#N/A</definedName>
    <definedName name="Excel_BuiltIn_Print_Area_1_1_1_1">"$#REF!.$A$1:$N$118"</definedName>
    <definedName name="Excel_BuiltIn_Print_Area_1_1_1_1_1" localSheetId="0">#REF!</definedName>
    <definedName name="Excel_BuiltIn_Print_Area_1_1_1_1_1">#REF!</definedName>
    <definedName name="Excel_BuiltIn_Print_Area_1_1_1_1_1_1" localSheetId="0">#REF!</definedName>
    <definedName name="Excel_BuiltIn_Print_Area_1_1_1_1_1_1">#REF!</definedName>
    <definedName name="Excel_BuiltIn_Print_Area_1_1_1_1_1_1_1" localSheetId="0">#REF!</definedName>
    <definedName name="Excel_BuiltIn_Print_Area_1_1_1_1_1_1_1">#REF!</definedName>
    <definedName name="Excel_BuiltIn_Print_Area_1_1_1_1_1_1_1_1" localSheetId="0">#REF!</definedName>
    <definedName name="Excel_BuiltIn_Print_Area_1_1_1_1_1_1_1_1">#REF!</definedName>
    <definedName name="Excel_BuiltIn_Print_Area_1_1_1_11" localSheetId="0">#REF!</definedName>
    <definedName name="Excel_BuiltIn_Print_Area_1_1_1_11">#REF!</definedName>
    <definedName name="Excel_BuiltIn_Print_Area_1_1_1_12" localSheetId="0">#REF!</definedName>
    <definedName name="Excel_BuiltIn_Print_Area_1_1_1_12">#REF!</definedName>
    <definedName name="Excel_BuiltIn_Print_Area_10">"$#REF!.$A$1:$AE$40"</definedName>
    <definedName name="Excel_BuiltIn_Print_Area_10_1">"$#REF!.$A$1:$E$72"</definedName>
    <definedName name="Excel_BuiltIn_Print_Area_10_1_1">"$#REF!.$A$1:$H$65472"</definedName>
    <definedName name="Excel_BuiltIn_Print_Area_10_1_1_1" localSheetId="0">#REF!</definedName>
    <definedName name="Excel_BuiltIn_Print_Area_10_1_1_1">#REF!</definedName>
    <definedName name="Excel_BuiltIn_Print_Area_10_1_1_1_1" localSheetId="0">#REF!</definedName>
    <definedName name="Excel_BuiltIn_Print_Area_10_1_1_1_1">#REF!</definedName>
    <definedName name="Excel_BuiltIn_Print_Area_100">"$#REF!.$A$1:$H$65472"</definedName>
    <definedName name="Excel_BuiltIn_Print_Area_100_1">"$#REF!.$A$1:$Y$14"</definedName>
    <definedName name="Excel_BuiltIn_Print_Area_101">"$#REF!.$A$1:$E$65472"</definedName>
    <definedName name="Excel_BuiltIn_Print_Area_101_1">"$#REF!.$A$1:$X$14"</definedName>
    <definedName name="Excel_BuiltIn_Print_Area_102">"$#REF!.$A$1:$F$65536"</definedName>
    <definedName name="Excel_BuiltIn_Print_Area_102_1">"$#REF!.$A$1:$Y$14"</definedName>
    <definedName name="Excel_BuiltIn_Print_Area_103">"$#REF!.$A$1:$F$65536"</definedName>
    <definedName name="Excel_BuiltIn_Print_Area_103_1">"$#REF!.$A$1:$Y$14"</definedName>
    <definedName name="Excel_BuiltIn_Print_Area_104">"$#REF!.$A$1:$C$65472"</definedName>
    <definedName name="Excel_BuiltIn_Print_Area_104_1">"$#REF!.$A$1:$Y$14"</definedName>
    <definedName name="Excel_BuiltIn_Print_Area_105">"$#REF!.$A$1:$I$65472"</definedName>
    <definedName name="Excel_BuiltIn_Print_Area_105_1">"$#REF!.$A$1:$Y$14"</definedName>
    <definedName name="Excel_BuiltIn_Print_Area_105_1_1">"$#REF!.$A$1:$Y$14"</definedName>
    <definedName name="Excel_BuiltIn_Print_Area_106">"$#REF!.$A$1:$H$65472"</definedName>
    <definedName name="Excel_BuiltIn_Print_Area_106_1">"$#REF!.$A$1:$Y$14"</definedName>
    <definedName name="Excel_BuiltIn_Print_Area_107">"$#REF!.$A$1:$E$65472"</definedName>
    <definedName name="Excel_BuiltIn_Print_Area_107_1">"$#REF!.$A$1:$X$14"</definedName>
    <definedName name="Excel_BuiltIn_Print_Area_108">"$#REF!.$A$1:$T$65386"</definedName>
    <definedName name="Excel_BuiltIn_Print_Area_108_1">"$#REF!.$A$1:$Y$14"</definedName>
    <definedName name="Excel_BuiltIn_Print_Area_109">"$#REF!.$A$1:$I$65386"</definedName>
    <definedName name="Excel_BuiltIn_Print_Area_109_1">"$#REF!.$A$1:$Y$14"</definedName>
    <definedName name="Excel_BuiltIn_Print_Area_11">"$#REF!.$A$1:$Q$28"</definedName>
    <definedName name="Excel_BuiltIn_Print_Area_11_1" localSheetId="0">#REF!</definedName>
    <definedName name="Excel_BuiltIn_Print_Area_11_1">#REF!</definedName>
    <definedName name="Excel_BuiltIn_Print_Area_110">"$#REF!.$A$1:$F$65535"</definedName>
    <definedName name="Excel_BuiltIn_Print_Area_110_1">"$#REF!.$A$1:$Y$14"</definedName>
    <definedName name="Excel_BuiltIn_Print_Area_111">"$#REF!.$A$1:$G$65536"</definedName>
    <definedName name="Excel_BuiltIn_Print_Area_111_1">"$#REF!.$A$1:$Y$14"</definedName>
    <definedName name="Excel_BuiltIn_Print_Area_111_1_1">"$#REF!.$A$1:$Y$14"</definedName>
    <definedName name="Excel_BuiltIn_Print_Area_112">"$#REF!.$A$1:$C$65472"</definedName>
    <definedName name="Excel_BuiltIn_Print_Area_112_1">"$#REF!.$A$1:$Y$14"</definedName>
    <definedName name="Excel_BuiltIn_Print_Area_113">"$#REF!.$A$1:$I$65472"</definedName>
    <definedName name="Excel_BuiltIn_Print_Area_113_1">"$#REF!.$A$1:$Y$14"</definedName>
    <definedName name="Excel_BuiltIn_Print_Area_114">"$#REF!.$A$1:$H$65472"</definedName>
    <definedName name="Excel_BuiltIn_Print_Area_114_1">"$#REF!.$A$1:$Y$14"</definedName>
    <definedName name="Excel_BuiltIn_Print_Area_115">"$#REF!.$A$1:$E$65472"</definedName>
    <definedName name="Excel_BuiltIn_Print_Area_115_1">"$#REF!.$A$1:$Y$14"</definedName>
    <definedName name="Excel_BuiltIn_Print_Area_115_1_1">"$#REF!.$A$1:$Y$14"</definedName>
    <definedName name="Excel_BuiltIn_Print_Area_116">"$#REF!.$A$1:$T$65386"</definedName>
    <definedName name="Excel_BuiltIn_Print_Area_116_1">"$#REF!.$A$1:$Y$14"</definedName>
    <definedName name="Excel_BuiltIn_Print_Area_117">"$#REF!.$A$1:$I$65386"</definedName>
    <definedName name="Excel_BuiltIn_Print_Area_117_1">"$#REF!.$A$1:$X$14"</definedName>
    <definedName name="Excel_BuiltIn_Print_Area_118">"$#REF!.$A$1:$F$65439"</definedName>
    <definedName name="Excel_BuiltIn_Print_Area_118_1">"$#REF!.$B$1:$R$81"</definedName>
    <definedName name="Excel_BuiltIn_Print_Area_118_1_1">"$#REF!.$A$1:$Y$14"</definedName>
    <definedName name="Excel_BuiltIn_Print_Area_119">"$#REF!.$A$1:$F$65439"</definedName>
    <definedName name="Excel_BuiltIn_Print_Area_119_1">"$#REF!.$B$1:$V$81"</definedName>
    <definedName name="Excel_BuiltIn_Print_Area_119_1_1">"$#REF!.$A$1:$Y$14"</definedName>
    <definedName name="Excel_BuiltIn_Print_Area_12">"$#REF!.$A$1:$Q$27"</definedName>
    <definedName name="Excel_BuiltIn_Print_Area_120">"$#REF!.$A$1:$G$65536"</definedName>
    <definedName name="Excel_BuiltIn_Print_Area_120_1">"$#REF!.$B$1:$R$81"</definedName>
    <definedName name="Excel_BuiltIn_Print_Area_120_1_1">"$#REF!.$A$1:$Y$14"</definedName>
    <definedName name="Excel_BuiltIn_Print_Area_121">"$#REF!.$A$1:$G$65536"</definedName>
    <definedName name="Excel_BuiltIn_Print_Area_121_1">"$#REF!.$B$1:$R$81"</definedName>
    <definedName name="Excel_BuiltIn_Print_Area_121_1_1">"$#REF!.$A$1:$Y$14"</definedName>
    <definedName name="Excel_BuiltIn_Print_Area_121_1_1_1">"$#REF!.$A$1:$Y$14"</definedName>
    <definedName name="Excel_BuiltIn_Print_Area_122_1">"$#REF!.$B$1:$R$81"</definedName>
    <definedName name="Excel_BuiltIn_Print_Area_122_1_1">"$#REF!.$A$1:$Y$14"</definedName>
    <definedName name="Excel_BuiltIn_Print_Area_123_1">"$#REF!.$B$1:$R$81"</definedName>
    <definedName name="Excel_BuiltIn_Print_Area_123_1_1">"$#REF!.$A$1:$X$14"</definedName>
    <definedName name="Excel_BuiltIn_Print_Area_124_1">"$#REF!.$B$1:$R$81"</definedName>
    <definedName name="Excel_BuiltIn_Print_Area_124_1_1">"$#REF!.$A$1:$X$14"</definedName>
    <definedName name="Excel_BuiltIn_Print_Area_125_1">"$#REF!.$B$1:$R$81"</definedName>
    <definedName name="Excel_BuiltIn_Print_Area_126_1">"$#REF!.$B$1:$Q$81"</definedName>
    <definedName name="Excel_BuiltIn_Print_Area_127_1">"$#REF!.$A$1:$Y$14"</definedName>
    <definedName name="Excel_BuiltIn_Print_Area_128_1">"$#REF!.$A$1:$Y$14"</definedName>
    <definedName name="Excel_BuiltIn_Print_Area_129_1">"$#REF!.$A$1:$Y$14"</definedName>
    <definedName name="Excel_BuiltIn_Print_Area_13">"$#REF!.$A$1:$Q$27"</definedName>
    <definedName name="Excel_BuiltIn_Print_Area_13_1">"$#REF!.$#REF!$#REF!:$#REF!$#REF!"</definedName>
    <definedName name="Excel_BuiltIn_Print_Area_13_1_11" localSheetId="0">#REF!</definedName>
    <definedName name="Excel_BuiltIn_Print_Area_13_1_11">#REF!</definedName>
    <definedName name="Excel_BuiltIn_Print_Area_13_1_12" localSheetId="0">#REF!</definedName>
    <definedName name="Excel_BuiltIn_Print_Area_13_1_12">#REF!</definedName>
    <definedName name="Excel_BuiltIn_Print_Area_130_1">"$#REF!.$A$1:$X$14"</definedName>
    <definedName name="Excel_BuiltIn_Print_Area_131_1">"$#REF!.$A$1:$X$14"</definedName>
    <definedName name="Excel_BuiltIn_Print_Area_132_1">"$#REF!.$A$1:$Y$14"</definedName>
    <definedName name="Excel_BuiltIn_Print_Area_133_1">"$#REF!.$A$1:$Y$14"</definedName>
    <definedName name="Excel_BuiltIn_Print_Area_135_1">"$#REF!.$A$1:$Y$14"</definedName>
    <definedName name="Excel_BuiltIn_Print_Area_136_1">"$#REF!.$A$1:$Y$14"</definedName>
    <definedName name="Excel_BuiltIn_Print_Area_137_1">"$#REF!.$A$1:$X$14"</definedName>
    <definedName name="Excel_BuiltIn_Print_Area_138_1">"$#REF!.$A$1:$Y$14"</definedName>
    <definedName name="Excel_BuiltIn_Print_Area_139_1">"$#REF!.$A$1:$Y$14"</definedName>
    <definedName name="Excel_BuiltIn_Print_Area_139_1_1">"$#REF!.$A$1:$Y$14"</definedName>
    <definedName name="Excel_BuiltIn_Print_Area_14">"$#REF!.$A$1:$Q$28"</definedName>
    <definedName name="Excel_BuiltIn_Print_Area_14_1">"$#REF!.$#REF!$#REF!:$#REF!$#REF!"</definedName>
    <definedName name="Excel_BuiltIn_Print_Area_14_1_1" localSheetId="0">#REF!</definedName>
    <definedName name="Excel_BuiltIn_Print_Area_14_1_1">#REF!</definedName>
    <definedName name="Excel_BuiltIn_Print_Area_14_11" localSheetId="0">#REF!</definedName>
    <definedName name="Excel_BuiltIn_Print_Area_14_11">#REF!</definedName>
    <definedName name="Excel_BuiltIn_Print_Area_14_12" localSheetId="0">#REF!</definedName>
    <definedName name="Excel_BuiltIn_Print_Area_14_12">#REF!</definedName>
    <definedName name="Excel_BuiltIn_Print_Area_140_1">"$#REF!.$A$1:$Y$14"</definedName>
    <definedName name="Excel_BuiltIn_Print_Area_141_1">"$#REF!.$A$1:$Y$14"</definedName>
    <definedName name="Excel_BuiltIn_Print_Area_142_1">"$#REF!.$A$1:$Y$14"</definedName>
    <definedName name="Excel_BuiltIn_Print_Area_143_1">"$#REF!.$A$1:$X$14"</definedName>
    <definedName name="Excel_BuiltIn_Print_Area_147">"$#REF!.$A$1:$Y$14"</definedName>
    <definedName name="Excel_BuiltIn_Print_Area_149">"$#REF!.$A$1:$X$14"</definedName>
    <definedName name="Excel_BuiltIn_Print_Area_149_1">"$#REF!.$B$1:$Y$14"</definedName>
    <definedName name="Excel_BuiltIn_Print_Area_15">"$#REF!.$A$1:$E$35"</definedName>
    <definedName name="Excel_BuiltIn_Print_Area_15_1">"$#REF!.$#REF!$#REF!:$#REF!$#REF!"</definedName>
    <definedName name="Excel_BuiltIn_Print_Area_15_1_1" localSheetId="0">#REF!</definedName>
    <definedName name="Excel_BuiltIn_Print_Area_15_1_1">#REF!</definedName>
    <definedName name="Excel_BuiltIn_Print_Area_15_1_1_1" localSheetId="0">#REF!</definedName>
    <definedName name="Excel_BuiltIn_Print_Area_15_1_1_1">#REF!</definedName>
    <definedName name="Excel_BuiltIn_Print_Area_15_1_1_1_1" localSheetId="0">#REF!</definedName>
    <definedName name="Excel_BuiltIn_Print_Area_15_1_1_1_1">#REF!</definedName>
    <definedName name="Excel_BuiltIn_Print_Area_15_1_1_1_1_1" localSheetId="0">#REF!</definedName>
    <definedName name="Excel_BuiltIn_Print_Area_15_1_1_1_1_1">#REF!</definedName>
    <definedName name="Excel_BuiltIn_Print_Area_150_1">"$#REF!.$B$1:$Y$14"</definedName>
    <definedName name="Excel_BuiltIn_Print_Area_151">"$#REF!.$B$1:$Y$14"</definedName>
    <definedName name="Excel_BuiltIn_Print_Area_152_1">"$#REF!.$B$1:$Y$14"</definedName>
    <definedName name="Excel_BuiltIn_Print_Area_153">"$#REF!.$B$1:$Y$14"</definedName>
    <definedName name="Excel_BuiltIn_Print_Area_154_1">"$#REF!.$B$1:$Y$14"</definedName>
    <definedName name="Excel_BuiltIn_Print_Area_155">"$#REF!.$B$1:$Y$14"</definedName>
    <definedName name="Excel_BuiltIn_Print_Area_157">"$#REF!.$B$1:$T$14"</definedName>
    <definedName name="Excel_BuiltIn_Print_Area_158_1">"$#REF!.$B$1:$Y$14"</definedName>
    <definedName name="Excel_BuiltIn_Print_Area_16">"$#REF!.$A$1:$O$17"</definedName>
    <definedName name="Excel_BuiltIn_Print_Area_16_1">"$#REF!.$#REF!$#REF!:$#REF!$#REF!"</definedName>
    <definedName name="Excel_BuiltIn_Print_Area_16_1_1" localSheetId="0">#REF!</definedName>
    <definedName name="Excel_BuiltIn_Print_Area_16_1_1">#REF!</definedName>
    <definedName name="Excel_BuiltIn_Print_Area_16_1_1_1" localSheetId="0">#REF!</definedName>
    <definedName name="Excel_BuiltIn_Print_Area_16_1_1_1">#REF!</definedName>
    <definedName name="Excel_BuiltIn_Print_Area_16_1_1_1_1" localSheetId="0">#REF!</definedName>
    <definedName name="Excel_BuiltIn_Print_Area_16_1_1_1_1">#REF!</definedName>
    <definedName name="Excel_BuiltIn_Print_Area_165">"$#REF!.$A$1:$P$65536"</definedName>
    <definedName name="Excel_BuiltIn_Print_Area_165_1">"$#REF!.$A$1:$Q$443"</definedName>
    <definedName name="Excel_BuiltIn_Print_Area_166">"$#REF!.$A$1:$AG$65530"</definedName>
    <definedName name="Excel_BuiltIn_Print_Area_166_1">"$#REF!.$B$1:$Y$14"</definedName>
    <definedName name="Excel_BuiltIn_Print_Area_167_1">"$#REF!.$B$1:$Y$14"</definedName>
    <definedName name="Excel_BuiltIn_Print_Area_168">"$#REF!.$A$1:$J$65532"</definedName>
    <definedName name="Excel_BuiltIn_Print_Area_168_1">"$#REF!.$B$1:$Y$14"</definedName>
    <definedName name="Excel_BuiltIn_Print_Area_17">("$#REF!.$A$1:$I$36~$#REF!.$L$1:$T$36~$#REF!.$A$41:$I$78))))))))))))")</definedName>
    <definedName name="Excel_BuiltIn_Print_Area_17_1">"$#REF!.$#REF!$#REF!:$#REF!$#REF!"</definedName>
    <definedName name="Excel_BuiltIn_Print_Area_17_1_1" localSheetId="0">#REF!</definedName>
    <definedName name="Excel_BuiltIn_Print_Area_17_1_1">#REF!</definedName>
    <definedName name="Excel_BuiltIn_Print_Area_17_1_1_1" localSheetId="0">#REF!</definedName>
    <definedName name="Excel_BuiltIn_Print_Area_17_1_1_1">#REF!</definedName>
    <definedName name="Excel_BuiltIn_Print_Area_17_1_1_1_1" localSheetId="0">#REF!</definedName>
    <definedName name="Excel_BuiltIn_Print_Area_17_1_1_1_1">#REF!</definedName>
    <definedName name="Excel_BuiltIn_Print_Area_170">"$#REF!.$A$1:$J$65530"</definedName>
    <definedName name="Excel_BuiltIn_Print_Area_172">"$#REF!.$A$1:$J$65530"</definedName>
    <definedName name="Excel_BuiltIn_Print_Area_174">"$#REF!.$A$1:$J$65530"</definedName>
    <definedName name="Excel_BuiltIn_Print_Area_176">"$#REF!.$A$1:$J$65530"</definedName>
    <definedName name="Excel_BuiltIn_Print_Area_178">"$#REF!.$A$1:$J$65530"</definedName>
    <definedName name="Excel_BuiltIn_Print_Area_18">"$#REF!.$A$1:$P$31"</definedName>
    <definedName name="Excel_BuiltIn_Print_Area_18_1">"$#REF!.$#REF!$#REF!:$#REF!$#REF!"</definedName>
    <definedName name="Excel_BuiltIn_Print_Area_18_1_1" localSheetId="0">#REF!</definedName>
    <definedName name="Excel_BuiltIn_Print_Area_18_1_1">#REF!</definedName>
    <definedName name="Excel_BuiltIn_Print_Area_18_1_1_1" localSheetId="0">#REF!</definedName>
    <definedName name="Excel_BuiltIn_Print_Area_18_1_1_1">#REF!</definedName>
    <definedName name="Excel_BuiltIn_Print_Area_18_1_1_1_1" localSheetId="0">#REF!</definedName>
    <definedName name="Excel_BuiltIn_Print_Area_18_1_1_1_1">#REF!</definedName>
    <definedName name="Excel_BuiltIn_Print_Area_180">"$#REF!.$A$1:$J$65530"</definedName>
    <definedName name="Excel_BuiltIn_Print_Area_182">"$#REF!.$A$1:$J$65530"</definedName>
    <definedName name="Excel_BuiltIn_Print_Area_184">"$#REF!.$A$1:$J$32"</definedName>
    <definedName name="Excel_BuiltIn_Print_Area_186">"$#REF!.$A$1:$J$65528"</definedName>
    <definedName name="Excel_BuiltIn_Print_Area_188">"$#REF!.$A$1:$J$65533"</definedName>
    <definedName name="Excel_BuiltIn_Print_Area_19">"$#REF!.$A$1:$O$33"</definedName>
    <definedName name="Excel_BuiltIn_Print_Area_19_1">"$#REF!.$A$1:$O$34"</definedName>
    <definedName name="Excel_BuiltIn_Print_Area_19_1_1" localSheetId="0">#REF!</definedName>
    <definedName name="Excel_BuiltIn_Print_Area_19_1_1">#REF!</definedName>
    <definedName name="Excel_BuiltIn_Print_Area_19_1_1_1" localSheetId="0">#REF!</definedName>
    <definedName name="Excel_BuiltIn_Print_Area_19_1_1_1">#REF!</definedName>
    <definedName name="Excel_BuiltIn_Print_Area_19_1_1_1_1" localSheetId="0">#REF!</definedName>
    <definedName name="Excel_BuiltIn_Print_Area_19_1_1_1_1">#REF!</definedName>
    <definedName name="Excel_BuiltIn_Print_Area_19_1_1_1_1_1" localSheetId="0">#REF!</definedName>
    <definedName name="Excel_BuiltIn_Print_Area_19_1_1_1_1_1">#REF!</definedName>
    <definedName name="Excel_BuiltIn_Print_Area_190">"$#REF!.$A$1:$J$65529"</definedName>
    <definedName name="Excel_BuiltIn_Print_Area_192">"$#REF!.$A$1:$J$65530"</definedName>
    <definedName name="Excel_BuiltIn_Print_Area_194">"$#REF!.$A$1:$J$65533"</definedName>
    <definedName name="Excel_BuiltIn_Print_Area_196">"$#REF!.$A$1:$J$65532"</definedName>
    <definedName name="Excel_BuiltIn_Print_Area_198">"$#REF!.$A$1:$J$65533"</definedName>
    <definedName name="Excel_BuiltIn_Print_Area_2">"$#REF!.$A$1:$G$26"</definedName>
    <definedName name="Excel_BuiltIn_Print_Area_2_1">#N/A</definedName>
    <definedName name="Excel_BuiltIn_Print_Area_2_1_1" localSheetId="0">#REF!</definedName>
    <definedName name="Excel_BuiltIn_Print_Area_2_1_1">#REF!</definedName>
    <definedName name="Excel_BuiltIn_Print_Area_2_1_1_1" localSheetId="0">#REF!</definedName>
    <definedName name="Excel_BuiltIn_Print_Area_2_1_1_1">#REF!</definedName>
    <definedName name="Excel_BuiltIn_Print_Area_2_1_1_1_1">#N/A</definedName>
    <definedName name="Excel_BuiltIn_Print_Area_20">"$#REF!.$A$1:$P$29"</definedName>
    <definedName name="Excel_BuiltIn_Print_Area_20_1">"$#REF!.$#REF!$#REF!:$#REF!$#REF!"</definedName>
    <definedName name="Excel_BuiltIn_Print_Area_200">"$#REF!.$A$1:$J$65532"</definedName>
    <definedName name="Excel_BuiltIn_Print_Area_202">"$#REF!.$A$1:$J$65536"</definedName>
    <definedName name="Excel_BuiltIn_Print_Area_204">"$#REF!.$A$1:$J$65536"</definedName>
    <definedName name="Excel_BuiltIn_Print_Area_206">"$#REF!.$A$1:$J$65529"</definedName>
    <definedName name="Excel_BuiltIn_Print_Area_208">"$#REF!.$A$1:$J$65534"</definedName>
    <definedName name="Excel_BuiltIn_Print_Area_209">"$#REF!.$A$1:$K$29"</definedName>
    <definedName name="Excel_BuiltIn_Print_Area_21">"$#REF!.$A$1:$O$34"</definedName>
    <definedName name="Excel_BuiltIn_Print_Area_21_1">"$#REF!.$A$1:$G$3"</definedName>
    <definedName name="Excel_BuiltIn_Print_Area_210">"$#REF!.$A$1"</definedName>
    <definedName name="Excel_BuiltIn_Print_Area_211">"$#REF!.$A$1:$F$65536"</definedName>
    <definedName name="Excel_BuiltIn_Print_Area_212">"$#REF!.$A$1:$F$65536"</definedName>
    <definedName name="Excel_BuiltIn_Print_Area_213">"$#REF!.$A$1:$P$65534"</definedName>
    <definedName name="Excel_BuiltIn_Print_Area_214">"$#REF!.$A$1:$D$65536"</definedName>
    <definedName name="Excel_BuiltIn_Print_Area_216">"$#REF!.$A$1:$F$65531"</definedName>
    <definedName name="Excel_BuiltIn_Print_Area_22">"$#REF!.$A$1:$O$25"</definedName>
    <definedName name="Excel_BuiltIn_Print_Area_22_1">"$#REF!.$A$1:$L$3"</definedName>
    <definedName name="Excel_BuiltIn_Print_Area_22_1_1">"$#REF!.$A$2:$K$595"</definedName>
    <definedName name="Excel_BuiltIn_Print_Area_23">("$#REF!.$A$1:$N$28~$#REF!.$A$29:$N$60~$#REF!.$A$61:$N$74~$#REF!.$A$75:$N$100~$#REF!.$A$101:$N$105~$#REF!.$A$106:$N$109~$#REF!.$A$110:$N$121~$#REF!.$A$122:$N$126~$#REF!.$A$127:$N$131~$#REF!.$A$132:$N$138))))))))))))))))))))))))))))))))))))))))))))))))))))))")</definedName>
    <definedName name="Excel_BuiltIn_Print_Area_23_1_1">"$#REF!.$A$1:$I$3"</definedName>
    <definedName name="Excel_BuiltIn_Print_Area_24" localSheetId="0">#REF!</definedName>
    <definedName name="Excel_BuiltIn_Print_Area_24">#REF!</definedName>
    <definedName name="Excel_BuiltIn_Print_Area_25">"$#REF!.$A$1:$F$138"</definedName>
    <definedName name="Excel_BuiltIn_Print_Area_25_1">"$#REF!.$A$1:$K$81"</definedName>
    <definedName name="Excel_BuiltIn_Print_Area_25_1_1">"$#REF!.$B$1:$P$14"</definedName>
    <definedName name="Excel_BuiltIn_Print_Area_26">"$#REF!.$A$1:$B$65472"</definedName>
    <definedName name="Excel_BuiltIn_Print_Area_27">"$#REF!.$A$1:$L$65536"</definedName>
    <definedName name="Excel_BuiltIn_Print_Area_28">"$#REF!.$A$1:$F$90"</definedName>
    <definedName name="Excel_BuiltIn_Print_Area_29">"$#REF!.$A$1:$F$44"</definedName>
    <definedName name="Excel_BuiltIn_Print_Area_29_1">"$#REF!.$A$1:$J$15"</definedName>
    <definedName name="Excel_BuiltIn_Print_Area_3">"$#REF!.$A$1:$D$27"</definedName>
    <definedName name="Excel_BuiltIn_Print_Area_3_1">#N/A</definedName>
    <definedName name="Excel_BuiltIn_Print_Area_3_1_1" localSheetId="0">#REF!</definedName>
    <definedName name="Excel_BuiltIn_Print_Area_3_1_1">#REF!</definedName>
    <definedName name="Excel_BuiltIn_Print_Area_3_1_1_1" localSheetId="0">#REF!</definedName>
    <definedName name="Excel_BuiltIn_Print_Area_3_1_1_1">#REF!</definedName>
    <definedName name="Excel_BuiltIn_Print_Area_3_1_1_1_1" localSheetId="0">#REF!</definedName>
    <definedName name="Excel_BuiltIn_Print_Area_3_1_1_1_1">#REF!</definedName>
    <definedName name="Excel_BuiltIn_Print_Area_3_1_1_1_1_1" localSheetId="0">#REF!</definedName>
    <definedName name="Excel_BuiltIn_Print_Area_3_1_1_1_1_1">#REF!</definedName>
    <definedName name="Excel_BuiltIn_Print_Area_3_1_1_11" localSheetId="0">#REF!</definedName>
    <definedName name="Excel_BuiltIn_Print_Area_3_1_1_11">#REF!</definedName>
    <definedName name="Excel_BuiltIn_Print_Area_3_1_1_12" localSheetId="0">#REF!</definedName>
    <definedName name="Excel_BuiltIn_Print_Area_3_1_1_12">#REF!</definedName>
    <definedName name="Excel_BuiltIn_Print_Area_3_1_11" localSheetId="0">#REF!</definedName>
    <definedName name="Excel_BuiltIn_Print_Area_3_1_11">#REF!</definedName>
    <definedName name="Excel_BuiltIn_Print_Area_3_1_12" localSheetId="0">#REF!</definedName>
    <definedName name="Excel_BuiltIn_Print_Area_3_1_12">#REF!</definedName>
    <definedName name="Excel_BuiltIn_Print_Area_30">"$#REF!.$A$1:$Y$11"</definedName>
    <definedName name="Excel_BuiltIn_Print_Area_30_1">"$#REF!.$A$1:$B$70"</definedName>
    <definedName name="Excel_BuiltIn_Print_Area_30_1_1">"$#REF!.$A$1:$B$74"</definedName>
    <definedName name="Excel_BuiltIn_Print_Area_31">"$#REF!.$A$1:$F$131"</definedName>
    <definedName name="Excel_BuiltIn_Print_Area_31_1">"$#REF!.$A$1:$L$31"</definedName>
    <definedName name="Excel_BuiltIn_Print_Area_32">"$#REF!.$A$1:$C$65472"</definedName>
    <definedName name="Excel_BuiltIn_Print_Area_32_1">"$#REF!.$A$1:$C$124"</definedName>
    <definedName name="Excel_BuiltIn_Print_Area_32_1_1">"$#REF!.$A$1:$C$93"</definedName>
    <definedName name="Excel_BuiltIn_Print_Area_34">"$#REF!.$A$1:$J$16"</definedName>
    <definedName name="Excel_BuiltIn_Print_Area_35">"$#REF!.$A$1:$M$65529"</definedName>
    <definedName name="Excel_BuiltIn_Print_Area_35_1">"$#REF!.$A$1:$D$158"</definedName>
    <definedName name="Excel_BuiltIn_Print_Area_36">"$#REF!.$A$1:$C$65472"</definedName>
    <definedName name="Excel_BuiltIn_Print_Area_36_1">"$#REF!.$A$1:$C$95"</definedName>
    <definedName name="Excel_BuiltIn_Print_Area_37">"$#REF!.$A$1:$F$32"</definedName>
    <definedName name="Excel_BuiltIn_Print_Area_38">"$#REF!.$A$1:$C$65472"</definedName>
    <definedName name="Excel_BuiltIn_Print_Area_39">"$#REF!.$A$1:$I$65472"</definedName>
    <definedName name="Excel_BuiltIn_Print_Area_39_1">"$#REF!.$A$1:$D$158"</definedName>
    <definedName name="Excel_BuiltIn_Print_Area_4">"$#REF!.$A$1:$D$30"</definedName>
    <definedName name="Excel_BuiltIn_Print_Area_4_1">"$#REF!.$A$1:$I$37"</definedName>
    <definedName name="Excel_BuiltIn_Print_Area_4_1_1">"$#REF!.$A$1:$H$4"</definedName>
    <definedName name="Excel_BuiltIn_Print_Area_4_1_1_1" localSheetId="0">#REF!</definedName>
    <definedName name="Excel_BuiltIn_Print_Area_4_1_1_1">#REF!</definedName>
    <definedName name="Excel_BuiltIn_Print_Area_4_1_1_1_1">#N/A</definedName>
    <definedName name="Excel_BuiltIn_Print_Area_4_1_1_11" localSheetId="0">#REF!</definedName>
    <definedName name="Excel_BuiltIn_Print_Area_4_1_1_11">#REF!</definedName>
    <definedName name="Excel_BuiltIn_Print_Area_4_1_1_12" localSheetId="0">#REF!</definedName>
    <definedName name="Excel_BuiltIn_Print_Area_4_1_1_12">#REF!</definedName>
    <definedName name="Excel_BuiltIn_Print_Area_4_1_11" localSheetId="0">#REF!</definedName>
    <definedName name="Excel_BuiltIn_Print_Area_4_1_11">#REF!</definedName>
    <definedName name="Excel_BuiltIn_Print_Area_4_1_12" localSheetId="0">#REF!</definedName>
    <definedName name="Excel_BuiltIn_Print_Area_4_1_12">#REF!</definedName>
    <definedName name="Excel_BuiltIn_Print_Area_40">"$#REF!.$A$1:$G$65472"</definedName>
    <definedName name="Excel_BuiltIn_Print_Area_41">"$#REF!.$A$1:$D$65523"</definedName>
    <definedName name="Excel_BuiltIn_Print_Area_42">"$#REF!.$A$1:$F$31"</definedName>
    <definedName name="Excel_BuiltIn_Print_Area_43">"$#REF!.$A$1:$C$65472"</definedName>
    <definedName name="Excel_BuiltIn_Print_Area_44">"$#REF!.$A$1:$I$65472"</definedName>
    <definedName name="Excel_BuiltIn_Print_Area_45">"$#REF!.$A$1:$H$65472"</definedName>
    <definedName name="Excel_BuiltIn_Print_Area_45_1">"$#REF!.$A$1:$F$226"</definedName>
    <definedName name="Excel_BuiltIn_Print_Area_46">"$#REF!.$A$1:$E$65523"</definedName>
    <definedName name="Excel_BuiltIn_Print_Area_46_1">"$#REF!.$A$1:$C$116"</definedName>
    <definedName name="Excel_BuiltIn_Print_Area_47">"$#REF!.$A$1:$F$65536"</definedName>
    <definedName name="Excel_BuiltIn_Print_Area_49_1">"$#REF!.$A$1:$E$120"</definedName>
    <definedName name="Excel_BuiltIn_Print_Area_5">"$#REF!.$A$1:$M$21"</definedName>
    <definedName name="Excel_BuiltIn_Print_Area_5_1">"$#REF!.$A$1:$B$40"</definedName>
    <definedName name="Excel_BuiltIn_Print_Area_5_1_1">"$#REF!.$A$1:$H$4"</definedName>
    <definedName name="Excel_BuiltIn_Print_Area_5_1_1_1">"$#REF!.$A$1:$K$6"</definedName>
    <definedName name="Excel_BuiltIn_Print_Area_5_1_1_1_1">"$#REF!.$A$1:$H$9"</definedName>
    <definedName name="Excel_BuiltIn_Print_Area_5_1_1_1_1_1">"$#REF!.$#REF!$#REF!:$#REF!$#REF!"</definedName>
    <definedName name="Excel_BuiltIn_Print_Area_5_1_1_11" localSheetId="0">#REF!</definedName>
    <definedName name="Excel_BuiltIn_Print_Area_5_1_1_11">#REF!</definedName>
    <definedName name="Excel_BuiltIn_Print_Area_5_1_1_12" localSheetId="0">#REF!</definedName>
    <definedName name="Excel_BuiltIn_Print_Area_5_1_1_12">#REF!</definedName>
    <definedName name="Excel_BuiltIn_Print_Area_5_1_11" localSheetId="0">#REF!</definedName>
    <definedName name="Excel_BuiltIn_Print_Area_5_1_11">#REF!</definedName>
    <definedName name="Excel_BuiltIn_Print_Area_5_1_12" localSheetId="0">#REF!</definedName>
    <definedName name="Excel_BuiltIn_Print_Area_5_1_12">#REF!</definedName>
    <definedName name="Excel_BuiltIn_Print_Area_5_11" localSheetId="0">#REF!</definedName>
    <definedName name="Excel_BuiltIn_Print_Area_5_11">#REF!</definedName>
    <definedName name="Excel_BuiltIn_Print_Area_5_12" localSheetId="0">#REF!</definedName>
    <definedName name="Excel_BuiltIn_Print_Area_5_12">#REF!</definedName>
    <definedName name="Excel_BuiltIn_Print_Area_50_1">"$#REF!.$A$1:$C$127"</definedName>
    <definedName name="Excel_BuiltIn_Print_Area_50_1_1">"$#REF!.$A$1:$T$3"</definedName>
    <definedName name="Excel_BuiltIn_Print_Area_54_1">"$#REF!.$A$1:$T$3"</definedName>
    <definedName name="Excel_BuiltIn_Print_Area_55">"$#REF!.$A$1:$H$120"</definedName>
    <definedName name="Excel_BuiltIn_Print_Area_59_1">"$#REF!.$A$1:$E$88"</definedName>
    <definedName name="Excel_BuiltIn_Print_Area_6">"$#REF!.$A$1:$M$21"</definedName>
    <definedName name="Excel_BuiltIn_Print_Area_6_1">"$#REF!.$B$1:$K$14"</definedName>
    <definedName name="Excel_BuiltIn_Print_Area_6_1_1">"$#REF!.$A$1:$J$4"</definedName>
    <definedName name="Excel_BuiltIn_Print_Area_6_1_1_1">"$#REF!.$A$1:$I$4"</definedName>
    <definedName name="Excel_BuiltIn_Print_Area_6_1_1_1_1" localSheetId="0">#REF!</definedName>
    <definedName name="Excel_BuiltIn_Print_Area_6_1_1_1_1">#REF!</definedName>
    <definedName name="Excel_BuiltIn_Print_Area_6_1_1_1_1_1" localSheetId="0">#REF!</definedName>
    <definedName name="Excel_BuiltIn_Print_Area_6_1_1_1_1_1">#REF!</definedName>
    <definedName name="Excel_BuiltIn_Print_Area_6_1_1_1_1_1_1" localSheetId="0">#REF!</definedName>
    <definedName name="Excel_BuiltIn_Print_Area_6_1_1_1_1_1_1">#REF!</definedName>
    <definedName name="Excel_BuiltIn_Print_Area_61_1">"$#REF!.$A$1:$I$121"</definedName>
    <definedName name="Excel_BuiltIn_Print_Area_62_1">"$#REF!.$A$1:$H$118"</definedName>
    <definedName name="Excel_BuiltIn_Print_Area_63_1">"$#REF!.$A$1:$E$104"</definedName>
    <definedName name="Excel_BuiltIn_Print_Area_64_1">"$#REF!.$A$1:$T$3"</definedName>
    <definedName name="Excel_BuiltIn_Print_Area_67_1">"$#REF!.$A$1:$I$128"</definedName>
    <definedName name="Excel_BuiltIn_Print_Area_68_1">"$#REF!.$A$1:$H$126"</definedName>
    <definedName name="Excel_BuiltIn_Print_Area_68_1_1">"$#REF!.$A$1:$Y$14"</definedName>
    <definedName name="Excel_BuiltIn_Print_Area_69_1">"$#REF!.$A$1:$E$134"</definedName>
    <definedName name="Excel_BuiltIn_Print_Area_69_1_1">"$#REF!.$A$1:$Y$14"</definedName>
    <definedName name="Excel_BuiltIn_Print_Area_7">"$#REF!.$A$1:$S$43"</definedName>
    <definedName name="Excel_BuiltIn_Print_Area_7_1">"$#REF!.$A$2:$K$593"</definedName>
    <definedName name="Excel_BuiltIn_Print_Area_7_1_1">"$#REF!.$A$2:$K$397"</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7_1_1_1_1_1" localSheetId="0">#REF!</definedName>
    <definedName name="Excel_BuiltIn_Print_Area_7_1_1_1_1_1">#REF!</definedName>
    <definedName name="Excel_BuiltIn_Print_Area_7_1_11" localSheetId="0">#REF!</definedName>
    <definedName name="Excel_BuiltIn_Print_Area_7_1_11">#REF!</definedName>
    <definedName name="Excel_BuiltIn_Print_Area_7_1_12" localSheetId="0">#REF!</definedName>
    <definedName name="Excel_BuiltIn_Print_Area_7_1_12">#REF!</definedName>
    <definedName name="Excel_BuiltIn_Print_Area_70_1">"$#REF!.$A$1:$T$3"</definedName>
    <definedName name="Excel_BuiltIn_Print_Area_70_1_1">"$#REF!.$A$1:$Y$14"</definedName>
    <definedName name="Excel_BuiltIn_Print_Area_71_1">"$#REF!.$A$1:$Y$14"</definedName>
    <definedName name="Excel_BuiltIn_Print_Area_71_1_1">"$#REF!.$A$1:$Y$14"</definedName>
    <definedName name="Excel_BuiltIn_Print_Area_72_1">"$#REF!.$A$1:$Y$14"</definedName>
    <definedName name="Excel_BuiltIn_Print_Area_73_1">"$#REF!.$A$1:$X$14"</definedName>
    <definedName name="Excel_BuiltIn_Print_Area_74_1">"$#REF!.$A$1:$Y$14"</definedName>
    <definedName name="Excel_BuiltIn_Print_Area_75">"$#REF!.$A$1:$H$42"</definedName>
    <definedName name="Excel_BuiltIn_Print_Area_75_1">"$#REF!.$A$1:$Y$14"</definedName>
    <definedName name="Excel_BuiltIn_Print_Area_76">"$#REF!.$A$1:$H$40"</definedName>
    <definedName name="Excel_BuiltIn_Print_Area_76_1">"$#REF!.$A$1:$Y$14"</definedName>
    <definedName name="Excel_BuiltIn_Print_Area_77_1">"$#REF!.$A$1:$Y$14"</definedName>
    <definedName name="Excel_BuiltIn_Print_Area_77_1_1">"$#REF!.$A$1:$Y$14"</definedName>
    <definedName name="Excel_BuiltIn_Print_Area_78_1">"$#REF!.$A$1:$Y$14"</definedName>
    <definedName name="Excel_BuiltIn_Print_Area_79_1">"$#REF!.$A$1:$T$65386"</definedName>
    <definedName name="Excel_BuiltIn_Print_Area_79_1_1">"$#REF!.$A$1:$X$14"</definedName>
    <definedName name="Excel_BuiltIn_Print_Area_8">"$#REF!.$A$1:$N$43"</definedName>
    <definedName name="Excel_BuiltIn_Print_Area_8_1">"$#REF!.$B$1:$K$14"</definedName>
    <definedName name="Excel_BuiltIn_Print_Area_8_1_1" localSheetId="0">#REF!</definedName>
    <definedName name="Excel_BuiltIn_Print_Area_8_1_1">#REF!</definedName>
    <definedName name="Excel_BuiltIn_Print_Area_8_1_1_1" localSheetId="0">#REF!</definedName>
    <definedName name="Excel_BuiltIn_Print_Area_8_1_1_1">#REF!</definedName>
    <definedName name="Excel_BuiltIn_Print_Area_8_1_1_1_1">"$#REF!.$#REF!$#REF!:$#REF!$#REF!"</definedName>
    <definedName name="Excel_BuiltIn_Print_Area_8_1_1_1_1_1" localSheetId="0">#REF!</definedName>
    <definedName name="Excel_BuiltIn_Print_Area_8_1_1_1_1_1">#REF!</definedName>
    <definedName name="Excel_BuiltIn_Print_Area_8_1_1_11" localSheetId="0">#REF!</definedName>
    <definedName name="Excel_BuiltIn_Print_Area_8_1_1_11">#REF!</definedName>
    <definedName name="Excel_BuiltIn_Print_Area_8_1_1_12" localSheetId="0">#REF!</definedName>
    <definedName name="Excel_BuiltIn_Print_Area_8_1_1_12">#REF!</definedName>
    <definedName name="Excel_BuiltIn_Print_Area_8_1_11" localSheetId="0">#REF!</definedName>
    <definedName name="Excel_BuiltIn_Print_Area_8_1_11">#REF!</definedName>
    <definedName name="Excel_BuiltIn_Print_Area_8_1_12" localSheetId="0">#REF!</definedName>
    <definedName name="Excel_BuiltIn_Print_Area_8_1_12">#REF!</definedName>
    <definedName name="Excel_BuiltIn_Print_Area_80">"$#REF!.$A$1:$C$65472"</definedName>
    <definedName name="Excel_BuiltIn_Print_Area_80_1">"$#REF!.$A$1:$Y$14"</definedName>
    <definedName name="Excel_BuiltIn_Print_Area_81">"$#REF!.$A$1:$I$65472"</definedName>
    <definedName name="Excel_BuiltIn_Print_Area_81_1">"$#REF!.$A$1:$Y$14"</definedName>
    <definedName name="Excel_BuiltIn_Print_Area_82">"$#REF!.$A$1:$H$65472"</definedName>
    <definedName name="Excel_BuiltIn_Print_Area_82_1">"$#REF!.$A$1:$Y$14"</definedName>
    <definedName name="Excel_BuiltIn_Print_Area_83">"$#REF!.$A$1:$F$65523"</definedName>
    <definedName name="Excel_BuiltIn_Print_Area_83_1">"$#REF!.$A$1:$Y$14"</definedName>
    <definedName name="Excel_BuiltIn_Print_Area_83_1_1">"$#REF!.$A$1:$Y$14"</definedName>
    <definedName name="Excel_BuiltIn_Print_Area_84">"$#REF!.$A$1:$F$65536"</definedName>
    <definedName name="Excel_BuiltIn_Print_Area_84_1">"$#REF!.$A$1:$Y$14"</definedName>
    <definedName name="Excel_BuiltIn_Print_Area_85">"$#REF!.$A$1:$G$65536"</definedName>
    <definedName name="Excel_BuiltIn_Print_Area_85_1">"$#REF!.$A$1:$Y$14"</definedName>
    <definedName name="Excel_BuiltIn_Print_Area_86">"$#REF!.$A$1:$G$65536"</definedName>
    <definedName name="Excel_BuiltIn_Print_Area_86_1">"$#REF!.$A$1:$Y$14"</definedName>
    <definedName name="Excel_BuiltIn_Print_Area_87">"$#REF!.$A$1:$G$65536"</definedName>
    <definedName name="Excel_BuiltIn_Print_Area_87_1">"$#REF!.$A$1:$Y$14"</definedName>
    <definedName name="Excel_BuiltIn_Print_Area_87_1_1">"$#REF!.$A$1:$Y$14"</definedName>
    <definedName name="Excel_BuiltIn_Print_Area_88">"$#REF!.$A$1:$C$65472"</definedName>
    <definedName name="Excel_BuiltIn_Print_Area_88_1">"$#REF!.$A$1:$Y$14"</definedName>
    <definedName name="Excel_BuiltIn_Print_Area_89_1">"$#REF!.$A$1:$Y$14"</definedName>
    <definedName name="Excel_BuiltIn_Print_Area_9">"$#REF!.$A$1:$N$43"</definedName>
    <definedName name="Excel_BuiltIn_Print_Area_9_1">"$#REF!.$A$1:$L$7"</definedName>
    <definedName name="Excel_BuiltIn_Print_Area_9_1_1">"$#REF!.$#REF!$#REF!:$#REF!$#REF!"</definedName>
    <definedName name="Excel_BuiltIn_Print_Area_9_1_1_1" localSheetId="0">#REF!</definedName>
    <definedName name="Excel_BuiltIn_Print_Area_9_1_1_1">#REF!</definedName>
    <definedName name="Excel_BuiltIn_Print_Area_9_1_11" localSheetId="0">#REF!</definedName>
    <definedName name="Excel_BuiltIn_Print_Area_9_1_11">#REF!</definedName>
    <definedName name="Excel_BuiltIn_Print_Area_9_1_12" localSheetId="0">#REF!</definedName>
    <definedName name="Excel_BuiltIn_Print_Area_9_1_12">#REF!</definedName>
    <definedName name="Excel_BuiltIn_Print_Area_90">"$#REF!.$A$1:$H$114"</definedName>
    <definedName name="Excel_BuiltIn_Print_Area_90_1">"$#REF!.$A$1:$Y$14"</definedName>
    <definedName name="Excel_BuiltIn_Print_Area_91">"$#REF!.$A$1:$E$65472"</definedName>
    <definedName name="Excel_BuiltIn_Print_Area_91_1">"$#REF!.$A$1:$Y$14"</definedName>
    <definedName name="Excel_BuiltIn_Print_Area_91_1_1">"$#REF!.$A$1:$Y$14"</definedName>
    <definedName name="Excel_BuiltIn_Print_Area_92">"$#REF!.$A$1:$T$65309"</definedName>
    <definedName name="Excel_BuiltIn_Print_Area_92_1">"$#REF!.$A$1:$Y$14"</definedName>
    <definedName name="Excel_BuiltIn_Print_Area_93">"$#REF!.$A$1:$I$65312"</definedName>
    <definedName name="Excel_BuiltIn_Print_Area_93_1">"$#REF!.$A$1:$Y$14"</definedName>
    <definedName name="Excel_BuiltIn_Print_Area_94">"$#REF!.$A$1:$F$65536"</definedName>
    <definedName name="Excel_BuiltIn_Print_Area_94_1">"$#REF!.$A$1:$Y$14"</definedName>
    <definedName name="Excel_BuiltIn_Print_Area_95">"$#REF!.$A$1:$F$65536"</definedName>
    <definedName name="Excel_BuiltIn_Print_Area_95_1">"$#REF!.$A$1:$Y$14"</definedName>
    <definedName name="Excel_BuiltIn_Print_Area_95_1_1">"$#REF!.$A$1:$Y$14"</definedName>
    <definedName name="Excel_BuiltIn_Print_Area_96">"$#REF!.$A$1:$F$65536"</definedName>
    <definedName name="Excel_BuiltIn_Print_Area_96_1">"$#REF!.$A$1:$Y$14"</definedName>
    <definedName name="Excel_BuiltIn_Print_Area_97">"$#REF!.$A$1:$F$65536"</definedName>
    <definedName name="Excel_BuiltIn_Print_Area_97_1">"$#REF!.$A$1:$Y$14"</definedName>
    <definedName name="Excel_BuiltIn_Print_Area_98">"$#REF!.$A$1:$C$65472"</definedName>
    <definedName name="Excel_BuiltIn_Print_Area_98_1">"$#REF!.$A$1:$Y$14"</definedName>
    <definedName name="Excel_BuiltIn_Print_Area_99">"$#REF!.$A$1:$I$65472"</definedName>
    <definedName name="Excel_BuiltIn_Print_Area_99_1">"$#REF!.$A$1:$Y$14"</definedName>
    <definedName name="Excel_BuiltIn_Print_Area_99_1_1">"$#REF!.$A$1:$Y$14"</definedName>
    <definedName name="Excel_BuiltIn_Print_Titles_1">"$#REF!.$B$1:$IV$5"</definedName>
    <definedName name="Excel_BuiltIn_Print_Titles_1_1" localSheetId="0">#REF!</definedName>
    <definedName name="Excel_BuiltIn_Print_Titles_1_1">#REF!</definedName>
    <definedName name="Excel_BuiltIn_Print_Titles_1_1_1">NA()</definedName>
    <definedName name="Excel_BuiltIn_Print_Titles_10">"$#REF!.$A$26:$ALO$27"</definedName>
    <definedName name="Excel_BuiltIn_Print_Titles_100">"$#REF!.$A$1:$ALM$25"</definedName>
    <definedName name="Excel_BuiltIn_Print_Titles_100_1">"$#REF!.$A$3:$A$14"</definedName>
    <definedName name="Excel_BuiltIn_Print_Titles_101">"$#REF!.$A$1:$ALR$25"</definedName>
    <definedName name="Excel_BuiltIn_Print_Titles_102_1">"$#REF!.$A$3:$A$14"</definedName>
    <definedName name="Excel_BuiltIn_Print_Titles_103_1">"$#REF!.$A$3:$A$14"</definedName>
    <definedName name="Excel_BuiltIn_Print_Titles_103_1_1">"$#REF!.$A$3:$A$3"</definedName>
    <definedName name="Excel_BuiltIn_Print_Titles_104">"$#REF!.$A$25:$ALQ$25"</definedName>
    <definedName name="Excel_BuiltIn_Print_Titles_104_1">"$#REF!.$A$3:$A$14"</definedName>
    <definedName name="Excel_BuiltIn_Print_Titles_104_1_1">"$#REF!.$A$3:$A$3"</definedName>
    <definedName name="Excel_BuiltIn_Print_Titles_105">"$#REF!.$A$1:$ALJ$25"</definedName>
    <definedName name="Excel_BuiltIn_Print_Titles_105_1">"$#REF!.$A$3:$A$14"</definedName>
    <definedName name="Excel_BuiltIn_Print_Titles_106">"$#REF!.$A$1:$ALM$25"</definedName>
    <definedName name="Excel_BuiltIn_Print_Titles_107">"$#REF!.$A$1:$ALR$25"</definedName>
    <definedName name="Excel_BuiltIn_Print_Titles_108">"$#REF!.$A$2:$AMJ$3"</definedName>
    <definedName name="Excel_BuiltIn_Print_Titles_108_1">"$#REF!.$A$3:$A$14"</definedName>
    <definedName name="Excel_BuiltIn_Print_Titles_109_1">"$#REF!.$A$3:$A$14"</definedName>
    <definedName name="Excel_BuiltIn_Print_Titles_109_1_1">"$#REF!.$A$3:$A$3"</definedName>
    <definedName name="Excel_BuiltIn_Print_Titles_11" localSheetId="0">#REF!</definedName>
    <definedName name="Excel_BuiltIn_Print_Titles_11">#REF!</definedName>
    <definedName name="Excel_BuiltIn_Print_Titles_110_1">"$#REF!.$A$3:$A$14"</definedName>
    <definedName name="Excel_BuiltIn_Print_Titles_110_1_1">"$#REF!.$A$3:$A$3"</definedName>
    <definedName name="Excel_BuiltIn_Print_Titles_111_1">"$#REF!.$A$3:$A$14"</definedName>
    <definedName name="Excel_BuiltIn_Print_Titles_112">"$#REF!.$A$1:$ALQ$25"</definedName>
    <definedName name="Excel_BuiltIn_Print_Titles_112_1">"$#REF!.$A$3:$A$14"</definedName>
    <definedName name="Excel_BuiltIn_Print_Titles_113">"$#REF!.$A$1:$ALJ$25"</definedName>
    <definedName name="Excel_BuiltIn_Print_Titles_113_1">"$#REF!.$A$3:$A$14"</definedName>
    <definedName name="Excel_BuiltIn_Print_Titles_113_1_1">"$#REF!.$A$3:$A$3"</definedName>
    <definedName name="Excel_BuiltIn_Print_Titles_114">"$#REF!.$A$1:$ALM$25"</definedName>
    <definedName name="Excel_BuiltIn_Print_Titles_114_1">"$#REF!.$A$3:$A$14"</definedName>
    <definedName name="Excel_BuiltIn_Print_Titles_114_1_1">"$#REF!.$A$3:$A$3"</definedName>
    <definedName name="Excel_BuiltIn_Print_Titles_115">"$#REF!.$A$1:$ALR$25"</definedName>
    <definedName name="Excel_BuiltIn_Print_Titles_115_1">"$#REF!.$A$3:$A$14"</definedName>
    <definedName name="Excel_BuiltIn_Print_Titles_116">"$#REF!.$A$2:$AMJ$3"</definedName>
    <definedName name="Excel_BuiltIn_Print_Titles_118_1">"$#REF!.$A$3:$A$14"</definedName>
    <definedName name="Excel_BuiltIn_Print_Titles_119_1">"$#REF!.$A$3:$A$14"</definedName>
    <definedName name="Excel_BuiltIn_Print_Titles_12" localSheetId="0">#REF!</definedName>
    <definedName name="Excel_BuiltIn_Print_Titles_12">#REF!</definedName>
    <definedName name="Excel_BuiltIn_Print_Titles_120_1">"$#REF!.$A$3:$A$14"</definedName>
    <definedName name="Excel_BuiltIn_Print_Titles_120_1_1">"$#REF!.$A$3:$A$3"</definedName>
    <definedName name="Excel_BuiltIn_Print_Titles_121_1">"$#REF!.$A$3:$A$14"</definedName>
    <definedName name="Excel_BuiltIn_Print_Titles_122_1">"$#REF!.$A$3:$A$14"</definedName>
    <definedName name="Excel_BuiltIn_Print_Titles_124_1">"$#REF!.$#REF!$#REF!:$#REF!$#REF!"</definedName>
    <definedName name="Excel_BuiltIn_Print_Titles_125_1">"$#REF!.$A$3:$A$14"</definedName>
    <definedName name="Excel_BuiltIn_Print_Titles_125_1_1">"$#REF!.$A$3:$A$3"</definedName>
    <definedName name="Excel_BuiltIn_Print_Titles_126_1">"$#REF!.$A$3:$A$14"</definedName>
    <definedName name="Excel_BuiltIn_Print_Titles_127_1">"$#REF!.$A$3:$A$14"</definedName>
    <definedName name="Excel_BuiltIn_Print_Titles_128_1">"$#REF!.$A$3:$A$14"</definedName>
    <definedName name="Excel_BuiltIn_Print_Titles_13">#N/A</definedName>
    <definedName name="Excel_BuiltIn_Print_Titles_131_1">"$#REF!.$A$3:$A$3"</definedName>
    <definedName name="Excel_BuiltIn_Print_Titles_132_1">"$#REF!.$A$3:$A$14"</definedName>
    <definedName name="Excel_BuiltIn_Print_Titles_132_1_1">"$#REF!.$A$3:$A$3"</definedName>
    <definedName name="Excel_BuiltIn_Print_Titles_133_1">"$#REF!.$A$3:$A$14"</definedName>
    <definedName name="Excel_BuiltIn_Print_Titles_134_1">"$#REF!.$A$3:$A$14"</definedName>
    <definedName name="Excel_BuiltIn_Print_Titles_135_1">"$#REF!.$A$3:$A$14"</definedName>
    <definedName name="Excel_BuiltIn_Print_Titles_137_1">"$#REF!.$A$3:$A$3"</definedName>
    <definedName name="Excel_BuiltIn_Print_Titles_138_1">"$#REF!.$A$3:$A$14"</definedName>
    <definedName name="Excel_BuiltIn_Print_Titles_138_1_1">"$#REF!.$A$3:$A$3"</definedName>
    <definedName name="Excel_BuiltIn_Print_Titles_139_1">"$#REF!.$A$3:$A$14"</definedName>
    <definedName name="Excel_BuiltIn_Print_Titles_14">"$#REF!.$A$2:$AMJ$2"</definedName>
    <definedName name="Excel_BuiltIn_Print_Titles_14_1">"$#REF!.$A$35:$B$71"</definedName>
    <definedName name="Excel_BuiltIn_Print_Titles_14_1_1">"$#REF!.$A$35:$B$71"</definedName>
    <definedName name="Excel_BuiltIn_Print_Titles_140_1">"$#REF!.$A$3:$A$14"</definedName>
    <definedName name="Excel_BuiltIn_Print_Titles_141_1">"$#REF!.$A$3:$A$14"</definedName>
    <definedName name="Excel_BuiltIn_Print_Titles_164">"$#REF!.$A$2:$AMJ$2"</definedName>
    <definedName name="Excel_BuiltIn_Print_Titles_166">("$#REF!.$A$1:$B$65530~$#REF!.$A$1:$AMJ$2))))))))))))))))))))))))")</definedName>
    <definedName name="Excel_BuiltIn_Print_Titles_168">"$#REF!.$A$2:$AMJ$2"</definedName>
    <definedName name="Excel_BuiltIn_Print_Titles_170">"$#REF!.$A$3:$AMJ$3"</definedName>
    <definedName name="Excel_BuiltIn_Print_Titles_172">"$#REF!.$A$2:$AMJ$2"</definedName>
    <definedName name="Excel_BuiltIn_Print_Titles_174">"$#REF!.$A$2:$AMJ$2"</definedName>
    <definedName name="Excel_BuiltIn_Print_Titles_176">"$#REF!.$A$2:$AMJ$2"</definedName>
    <definedName name="Excel_BuiltIn_Print_Titles_178">"$#REF!.$A$2:$AMJ$2"</definedName>
    <definedName name="Excel_BuiltIn_Print_Titles_180">"$#REF!.$A$3:$AMJ$3"</definedName>
    <definedName name="Excel_BuiltIn_Print_Titles_182">"$#REF!.$A$3:$AMJ$3"</definedName>
    <definedName name="Excel_BuiltIn_Print_Titles_186">"$#REF!.$A$3:$AMJ$3"</definedName>
    <definedName name="Excel_BuiltIn_Print_Titles_188">"$#REF!.$A$3:$AMJ$3"</definedName>
    <definedName name="Excel_BuiltIn_Print_Titles_19_1">"$#REF!.$A$71:$B$71"</definedName>
    <definedName name="Excel_BuiltIn_Print_Titles_190">"$#REF!.$A$2:$AMJ$2"</definedName>
    <definedName name="Excel_BuiltIn_Print_Titles_192">"$#REF!.$A$2:$AMJ$2"</definedName>
    <definedName name="Excel_BuiltIn_Print_Titles_194">"$#REF!.$A$3:$AMJ$3"</definedName>
    <definedName name="Excel_BuiltIn_Print_Titles_196">"$#REF!.$A$2:$AMJ$2"</definedName>
    <definedName name="Excel_BuiltIn_Print_Titles_198">"$#REF!.$A$3:$AMJ$3"</definedName>
    <definedName name="Excel_BuiltIn_Print_Titles_2" localSheetId="0">#REF!</definedName>
    <definedName name="Excel_BuiltIn_Print_Titles_2">#REF!</definedName>
    <definedName name="Excel_BuiltIn_Print_Titles_2_1">"$#REF!.$#REF!$#REF!:$#REF!$#REF!"</definedName>
    <definedName name="Excel_BuiltIn_Print_Titles_20" localSheetId="0">#REF!</definedName>
    <definedName name="Excel_BuiltIn_Print_Titles_20">#REF!</definedName>
    <definedName name="Excel_BuiltIn_Print_Titles_200">"$#REF!.$A$3:$AMJ$3"</definedName>
    <definedName name="Excel_BuiltIn_Print_Titles_202">"$#REF!.$A$3:$AMJ$3"</definedName>
    <definedName name="Excel_BuiltIn_Print_Titles_204">"$#REF!.$A$3:$AMJ$3"</definedName>
    <definedName name="Excel_BuiltIn_Print_Titles_206">"$#REF!.$A$2:$AMJ$2"</definedName>
    <definedName name="Excel_BuiltIn_Print_Titles_208">"$#REF!.$A$2:$AMJ$2"</definedName>
    <definedName name="Excel_BuiltIn_Print_Titles_21_1">"$#REF!.$A$35:$B$71"</definedName>
    <definedName name="Excel_BuiltIn_Print_Titles_212">"$#REF!.$A$2:$AMJ$2"</definedName>
    <definedName name="Excel_BuiltIn_Print_Titles_213">"$#REF!.$A$2:$AMJ$3"</definedName>
    <definedName name="Excel_BuiltIn_Print_Titles_214">"$#REF!.$A$1:$AMJ$2"</definedName>
    <definedName name="Excel_BuiltIn_Print_Titles_216">"$#REF!.$A$2:$AMJ$2"</definedName>
    <definedName name="Excel_BuiltIn_Print_Titles_22">"$#REF!.$A$5:$AMJ$5"</definedName>
    <definedName name="Excel_BuiltIn_Print_Titles_23">"$#REF!.$#REF!$#REF!:$#REF!$#REF!"</definedName>
    <definedName name="Excel_BuiltIn_Print_Titles_23_1">"$#REF!.$#REF!$#REF!:$#REF!$#REF!"</definedName>
    <definedName name="Excel_BuiltIn_Print_Titles_25">"$#REF!.$A$5:$IV$5"</definedName>
    <definedName name="Excel_BuiltIn_Print_Titles_26">"$#REF!.$A$25:$ALR$25"</definedName>
    <definedName name="Excel_BuiltIn_Print_Titles_27">"$#REF!.$A$4:$AMJ$4"</definedName>
    <definedName name="Excel_BuiltIn_Print_Titles_29">"$#REF!.$A$#REF!:$AMI$#REF!"</definedName>
    <definedName name="Excel_BuiltIn_Print_Titles_3">"$#REF!.$#REF!$#REF!:$#REF!$#REF!"</definedName>
    <definedName name="Excel_BuiltIn_Print_Titles_3_1">#N/A</definedName>
    <definedName name="Excel_BuiltIn_Print_Titles_31">"$#REF!.$A$#REF!:$AMI$#REF!"</definedName>
    <definedName name="Excel_BuiltIn_Print_Titles_31_1">"$#REF!.$#REF!$#REF!:$#REF!$#REF!"</definedName>
    <definedName name="Excel_BuiltIn_Print_Titles_32">"$#REF!.$A$25:$ALQ$25"</definedName>
    <definedName name="Excel_BuiltIn_Print_Titles_33">"$#REF!.$A$1:$ALJ$25"</definedName>
    <definedName name="Excel_BuiltIn_Print_Titles_33_1">"$#REF!.$A$1:$ALJ$1"</definedName>
    <definedName name="Excel_BuiltIn_Print_Titles_34">"$#REF!.$A$1:$ALM$25"</definedName>
    <definedName name="Excel_BuiltIn_Print_Titles_34_1">"$#REF!.$A$1:$ALL$1"</definedName>
    <definedName name="Excel_BuiltIn_Print_Titles_34_1_1">"$#REF!.$#REF!$#REF!:$#REF!$#REF!"</definedName>
    <definedName name="Excel_BuiltIn_Print_Titles_35">"$#REF!.$A$2:$AMG$3"</definedName>
    <definedName name="Excel_BuiltIn_Print_Titles_37">"$#REF!.$A$#REF!:$AMI$#REF!"</definedName>
    <definedName name="Excel_BuiltIn_Print_Titles_37_1">"$#REF!.$#REF!$#REF!:$#REF!$#REF!"</definedName>
    <definedName name="Excel_BuiltIn_Print_Titles_38">"$#REF!.$A$25:$ALQ$25"</definedName>
    <definedName name="Excel_BuiltIn_Print_Titles_39">"$#REF!.$A$1:$ALJ$25"</definedName>
    <definedName name="Excel_BuiltIn_Print_Titles_39_1">"$#REF!.$A$25:$ALJ$25"</definedName>
    <definedName name="Excel_BuiltIn_Print_Titles_4" localSheetId="0">#REF!</definedName>
    <definedName name="Excel_BuiltIn_Print_Titles_4">#REF!</definedName>
    <definedName name="Excel_BuiltIn_Print_Titles_40">"$#REF!.$A$1:$ALL$25"</definedName>
    <definedName name="Excel_BuiltIn_Print_Titles_40_1">"$#REF!.$A$25:$ALM$25"</definedName>
    <definedName name="Excel_BuiltIn_Print_Titles_40_1_1">"$#REF!.$#REF!$#REF!:$#REF!$#REF!"</definedName>
    <definedName name="Excel_BuiltIn_Print_Titles_41">"$#REF!.$A$2:$AIP$3"</definedName>
    <definedName name="Excel_BuiltIn_Print_Titles_43">"$#REF!.$A$25:$ALQ$25"</definedName>
    <definedName name="Excel_BuiltIn_Print_Titles_43_1">"$#REF!.$A$1:$ALJ$1"</definedName>
    <definedName name="Excel_BuiltIn_Print_Titles_44">"$#REF!.$A$1:$ALJ$25"</definedName>
    <definedName name="Excel_BuiltIn_Print_Titles_44_1">"$#REF!.$A$1:$ALM$1"</definedName>
    <definedName name="Excel_BuiltIn_Print_Titles_45">"$#REF!.$A$1:$ALM$25"</definedName>
    <definedName name="Excel_BuiltIn_Print_Titles_46">"$#REF!.$A$2:$AIQ$3"</definedName>
    <definedName name="Excel_BuiltIn_Print_Titles_46_1">"$#REF!.$#REF!$#REF!:$#REF!$#REF!"</definedName>
    <definedName name="Excel_BuiltIn_Print_Titles_47_1">"$#REF!.$A$1:$ALJ$1"</definedName>
    <definedName name="Excel_BuiltIn_Print_Titles_48_1">"$#REF!.$A$1:$ALM$1"</definedName>
    <definedName name="Excel_BuiltIn_Print_Titles_49_1">"$#REF!.$#REF!$#REF!:$#REF!$#REF!"</definedName>
    <definedName name="Excel_BuiltIn_Print_Titles_5" localSheetId="0">#REF!</definedName>
    <definedName name="Excel_BuiltIn_Print_Titles_5">#REF!</definedName>
    <definedName name="Excel_BuiltIn_Print_Titles_52_1">"$#REF!.$#REF!$#REF!:$#REF!$#REF!"</definedName>
    <definedName name="Excel_BuiltIn_Print_Titles_53_1">"$#REF!.$A$1:$ALJ$1"</definedName>
    <definedName name="Excel_BuiltIn_Print_Titles_54">"$#REF!.$A$5:$IO$5"</definedName>
    <definedName name="Excel_BuiltIn_Print_Titles_55_1">"$#REF!.$#REF!$#REF!:$#REF!$#REF!"</definedName>
    <definedName name="Excel_BuiltIn_Print_Titles_56">"$#REF!.$A$6:$IO$6"</definedName>
    <definedName name="Excel_BuiltIn_Print_Titles_57_1">"$#REF!.$A$1:$ALJ$1"</definedName>
    <definedName name="Excel_BuiltIn_Print_Titles_58">"$#REF!.$A$5:$IO$5"</definedName>
    <definedName name="Excel_BuiltIn_Print_Titles_58_1">"$#REF!.$A$1:$ALM$1"</definedName>
    <definedName name="Excel_BuiltIn_Print_Titles_58_1_1">"$#REF!.$#REF!$#REF!:$#REF!$#REF!"</definedName>
    <definedName name="Excel_BuiltIn_Print_Titles_6" localSheetId="0">#REF!</definedName>
    <definedName name="Excel_BuiltIn_Print_Titles_6">#REF!</definedName>
    <definedName name="Excel_BuiltIn_Print_Titles_60">"$#REF!.$A$5:$IO$5"</definedName>
    <definedName name="Excel_BuiltIn_Print_Titles_61_1">"$#REF!.$#REF!$#REF!:$#REF!$#REF!"</definedName>
    <definedName name="Excel_BuiltIn_Print_Titles_62">"$#REF!.$A$5:$IO$5"</definedName>
    <definedName name="Excel_BuiltIn_Print_Titles_63_1">"$#REF!.$A$1:$ALJ$1"</definedName>
    <definedName name="Excel_BuiltIn_Print_Titles_64">"$#REF!.$A$6:$IO$6"</definedName>
    <definedName name="Excel_BuiltIn_Print_Titles_64_1">"$#REF!.$A$1:$ALM$1"</definedName>
    <definedName name="Excel_BuiltIn_Print_Titles_64_1_1">"$#REF!.$#REF!$#REF!:$#REF!$#REF!"</definedName>
    <definedName name="Excel_BuiltIn_Print_Titles_67_1">"$#REF!.$#REF!$#REF!:$#REF!$#REF!"</definedName>
    <definedName name="Excel_BuiltIn_Print_Titles_68_1">"$#REF!.$#REF!$#REF!:$#REF!$#REF!"</definedName>
    <definedName name="Excel_BuiltIn_Print_Titles_69_1">"$#REF!.$A$3:$A$14"</definedName>
    <definedName name="Excel_BuiltIn_Print_Titles_69_1_1">"$#REF!.$A$3:$A$3"</definedName>
    <definedName name="Excel_BuiltIn_Print_Titles_7" localSheetId="0">#REF!</definedName>
    <definedName name="Excel_BuiltIn_Print_Titles_7">#REF!</definedName>
    <definedName name="Excel_BuiltIn_Print_Titles_70_1">"$#REF!.$A$3:$A$14"</definedName>
    <definedName name="Excel_BuiltIn_Print_Titles_70_1_1">"$#REF!.$A$3:$A$3"</definedName>
    <definedName name="Excel_BuiltIn_Print_Titles_70_1_1_1">"$#REF!.$#REF!$#REF!:$#REF!$#REF!"</definedName>
    <definedName name="Excel_BuiltIn_Print_Titles_71_1">"$#REF!.$A$3:$A$14"</definedName>
    <definedName name="Excel_BuiltIn_Print_Titles_72_1">"$#REF!.$A$3:$A$14"</definedName>
    <definedName name="Excel_BuiltIn_Print_Titles_73_1">"$#REF!.$#REF!$#REF!:$#REF!$#REF!"</definedName>
    <definedName name="Excel_BuiltIn_Print_Titles_74_1">"$#REF!.$A$3:$A$14"</definedName>
    <definedName name="Excel_BuiltIn_Print_Titles_75_1">"$#REF!.$A$3:$A$14"</definedName>
    <definedName name="Excel_BuiltIn_Print_Titles_75_1_1">"$#REF!.$A$3:$A$3"</definedName>
    <definedName name="Excel_BuiltIn_Print_Titles_76_1">"$#REF!.$A$3:$A$14"</definedName>
    <definedName name="Excel_BuiltIn_Print_Titles_76_1_1">"$#REF!.$A$3:$A$3"</definedName>
    <definedName name="Excel_BuiltIn_Print_Titles_76_1_1_1">"$#REF!.$#REF!$#REF!:$#REF!$#REF!"</definedName>
    <definedName name="Excel_BuiltIn_Print_Titles_77_1">"$#REF!.$A$3:$A$14"</definedName>
    <definedName name="Excel_BuiltIn_Print_Titles_79_1">"$#REF!.$#REF!$#REF!:$#REF!$#REF!"</definedName>
    <definedName name="Excel_BuiltIn_Print_Titles_8" localSheetId="0">#REF!</definedName>
    <definedName name="Excel_BuiltIn_Print_Titles_8">#REF!</definedName>
    <definedName name="Excel_BuiltIn_Print_Titles_8_1">"$#REF!.$#REF!$#REF!:$#REF!$#REF!"</definedName>
    <definedName name="Excel_BuiltIn_Print_Titles_80">"$#REF!.$A$25:$ALQ$25"</definedName>
    <definedName name="Excel_BuiltIn_Print_Titles_80_1">"$#REF!.$A$3:$A$14"</definedName>
    <definedName name="Excel_BuiltIn_Print_Titles_81">"$#REF!.$A$1:$ALJ$25"</definedName>
    <definedName name="Excel_BuiltIn_Print_Titles_81_1">"$#REF!.$A$3:$A$14"</definedName>
    <definedName name="Excel_BuiltIn_Print_Titles_81_1_1">"$#REF!.$A$3:$A$3"</definedName>
    <definedName name="Excel_BuiltIn_Print_Titles_82">"$#REF!.$A$1:$ALM$25"</definedName>
    <definedName name="Excel_BuiltIn_Print_Titles_82_1">"$#REF!.$A$3:$A$14"</definedName>
    <definedName name="Excel_BuiltIn_Print_Titles_82_1_1">"$#REF!.$A$3:$A$3"</definedName>
    <definedName name="Excel_BuiltIn_Print_Titles_82_1_1_1">"$#REF!.$#REF!$#REF!:$#REF!$#REF!"</definedName>
    <definedName name="Excel_BuiltIn_Print_Titles_83">"$#REF!.$A$2:$AIR$3"</definedName>
    <definedName name="Excel_BuiltIn_Print_Titles_83_1">"$#REF!.$A$3:$A$14"</definedName>
    <definedName name="Excel_BuiltIn_Print_Titles_84_1">"$#REF!.$A$3:$A$14"</definedName>
    <definedName name="Excel_BuiltIn_Print_Titles_85_1">"$#REF!.$A$3:$A$14"</definedName>
    <definedName name="Excel_BuiltIn_Print_Titles_85_1_1">"$#REF!.$A$3:$A$3"</definedName>
    <definedName name="Excel_BuiltIn_Print_Titles_85_1_1_1">"$#REF!.$#REF!$#REF!:$#REF!$#REF!"</definedName>
    <definedName name="Excel_BuiltIn_Print_Titles_86_1">"$#REF!.$A$3:$A$14"</definedName>
    <definedName name="Excel_BuiltIn_Print_Titles_87_1">"$#REF!.$A$3:$A$14"</definedName>
    <definedName name="Excel_BuiltIn_Print_Titles_88">"$#REF!.$A$25:$ALQ$25"</definedName>
    <definedName name="Excel_BuiltIn_Print_Titles_88_1">"$#REF!.$A$3:$A$14"</definedName>
    <definedName name="Excel_BuiltIn_Print_Titles_88_1_1">"$#REF!.$#REF!$#REF!:$#REF!$#REF!"</definedName>
    <definedName name="Excel_BuiltIn_Print_Titles_89">"$#REF!.$A$1:$ALJ$25"</definedName>
    <definedName name="Excel_BuiltIn_Print_Titles_89_1">"$#REF!.$A$3:$A$14"</definedName>
    <definedName name="Excel_BuiltIn_Print_Titles_89_1_1">"$#REF!.$A$3:$A$3"</definedName>
    <definedName name="Excel_BuiltIn_Print_Titles_9">"$#REF!.$A$25:$ALO$26"</definedName>
    <definedName name="Excel_BuiltIn_Print_Titles_9_1">"$#REF!.$A$25:$HZ$26"</definedName>
    <definedName name="Excel_BuiltIn_Print_Titles_90">"$#REF!.$A$1:$ALM$25"</definedName>
    <definedName name="Excel_BuiltIn_Print_Titles_90_1">"$#REF!.$A$3:$A$14"</definedName>
    <definedName name="Excel_BuiltIn_Print_Titles_90_1_1">"$#REF!.$A$3:$A$3"</definedName>
    <definedName name="Excel_BuiltIn_Print_Titles_91">"$#REF!.$A$1:$ALR$25"</definedName>
    <definedName name="Excel_BuiltIn_Print_Titles_91_1">"$#REF!.$A$3:$A$14"</definedName>
    <definedName name="Excel_BuiltIn_Print_Titles_92_1">"$#REF!.$A$3:$A$14"</definedName>
    <definedName name="Excel_BuiltIn_Print_Titles_93_1">"$#REF!.$A$3:$A$14"</definedName>
    <definedName name="Excel_BuiltIn_Print_Titles_93_1_1">"$#REF!.$A$3:$A$3"</definedName>
    <definedName name="Excel_BuiltIn_Print_Titles_94_1">"$#REF!.$A$3:$A$14"</definedName>
    <definedName name="Excel_BuiltIn_Print_Titles_94_1_1">"$#REF!.$A$3:$A$3"</definedName>
    <definedName name="Excel_BuiltIn_Print_Titles_95_1">"$#REF!.$A$3:$A$14"</definedName>
    <definedName name="Excel_BuiltIn_Print_Titles_96_1">"$#REF!.$A$3:$A$14"</definedName>
    <definedName name="Excel_BuiltIn_Print_Titles_97_1">"$#REF!.$A$3:$A$14"</definedName>
    <definedName name="Excel_BuiltIn_Print_Titles_97_1_1">"$#REF!.$A$3:$A$3"</definedName>
    <definedName name="Excel_BuiltIn_Print_Titles_98">"$#REF!.$A$25:$ALQ$25"</definedName>
    <definedName name="Excel_BuiltIn_Print_Titles_98_1">"$#REF!.$A$3:$A$14"</definedName>
    <definedName name="Excel_BuiltIn_Print_Titles_98_1_1">"$#REF!.$A$3:$A$3"</definedName>
    <definedName name="Excel_BuiltIn_Print_Titles_99">"$#REF!.$A$1:$ALJ$25"</definedName>
    <definedName name="Excel_BuiltIn_Print_Titles_99_1">"$#REF!.$A$3:$A$14"</definedName>
    <definedName name="Excel_BuiltIn_Recorder" localSheetId="0">#REF!</definedName>
    <definedName name="Excel_BuiltIn_Recorder">#REF!</definedName>
    <definedName name="Excel_BuiltIn_Recorder_1">NA()</definedName>
    <definedName name="Excel_BuiltIn_Recorder_12" localSheetId="0">#REF!</definedName>
    <definedName name="Excel_BuiltIn_Recorder_12">#REF!</definedName>
    <definedName name="Excel_BuiltIn_Recorder_2" localSheetId="0">#REF!</definedName>
    <definedName name="Excel_BuiltIn_Recorder_2">#REF!</definedName>
    <definedName name="Excel_BuiltIn_Recorder_3">"$#REF!.$A$1:$A$65535"</definedName>
    <definedName name="Excel_BuiltIn_Recorder_5" localSheetId="0">#REF!</definedName>
    <definedName name="Excel_BuiltIn_Recorder_5">#REF!</definedName>
    <definedName name="Excel_BuiltIn_Recorder_6" localSheetId="0">#REF!</definedName>
    <definedName name="Excel_BuiltIn_Recorder_6">#REF!</definedName>
    <definedName name="Excel_BuiltIn_Recorder_7" localSheetId="0">#REF!</definedName>
    <definedName name="Excel_BuiltIn_Recorder_7">#REF!</definedName>
    <definedName name="Excel_BuiltIn_Recorder_8" localSheetId="0">#REF!</definedName>
    <definedName name="Excel_BuiltIn_Recorder_8">#REF!</definedName>
    <definedName name="exculvert" localSheetId="0">#REF!</definedName>
    <definedName name="exculvert">#REF!</definedName>
    <definedName name="Extra_Pay" localSheetId="0">#REF!</definedName>
    <definedName name="Extra_Pay">#REF!</definedName>
    <definedName name="f" localSheetId="0">#REF!</definedName>
    <definedName name="f">#REF!</definedName>
    <definedName name="F_6">#N/A</definedName>
    <definedName name="FASF" localSheetId="0">#REF!</definedName>
    <definedName name="FASF">#REF!</definedName>
    <definedName name="Fax" localSheetId="0">#REF!</definedName>
    <definedName name="Fax">#REF!</definedName>
    <definedName name="FBLbearing14" localSheetId="0">#REF!</definedName>
    <definedName name="FBLbearing14">#REF!</definedName>
    <definedName name="FBLbearing14_3" localSheetId="0">#REF!</definedName>
    <definedName name="FBLbearing14_3">#REF!</definedName>
    <definedName name="FBLbearing14_6" localSheetId="0">#REF!</definedName>
    <definedName name="FBLbearing14_6">#REF!</definedName>
    <definedName name="FBLclearspan" localSheetId="0">#REF!</definedName>
    <definedName name="FBLclearspan">#REF!</definedName>
    <definedName name="FBLclearspan_1">NA()</definedName>
    <definedName name="FBLclearspan_12" localSheetId="0">#REF!</definedName>
    <definedName name="FBLclearspan_12">#REF!</definedName>
    <definedName name="FBLclearspan_2" localSheetId="0">#REF!</definedName>
    <definedName name="FBLclearspan_2">#REF!</definedName>
    <definedName name="FBLclearspan_3">NA()</definedName>
    <definedName name="FBLclearspan_4" localSheetId="0">#REF!</definedName>
    <definedName name="FBLclearspan_4">#REF!</definedName>
    <definedName name="FBLclearspan_5" localSheetId="0">#REF!</definedName>
    <definedName name="FBLclearspan_5">#REF!</definedName>
    <definedName name="FBLclearspan_6" localSheetId="0">#REF!</definedName>
    <definedName name="FBLclearspan_6">#REF!</definedName>
    <definedName name="FBLclearspan_7" localSheetId="0">#REF!</definedName>
    <definedName name="FBLclearspan_7">#REF!</definedName>
    <definedName name="FBLclearspan_8" localSheetId="0">#REF!</definedName>
    <definedName name="FBLclearspan_8">#REF!</definedName>
    <definedName name="FBLclearspan11" localSheetId="0">#REF!</definedName>
    <definedName name="FBLclearspan11">#REF!</definedName>
    <definedName name="FBLclearspan11_3" localSheetId="0">#REF!</definedName>
    <definedName name="FBLclearspan11_3">#REF!</definedName>
    <definedName name="FBLclearspan11_6" localSheetId="0">#REF!</definedName>
    <definedName name="FBLclearspan11_6">#REF!</definedName>
    <definedName name="FBLeffectivespan" localSheetId="0">#REF!</definedName>
    <definedName name="FBLeffectivespan">#REF!</definedName>
    <definedName name="FBLeffectivespan_1">NA()</definedName>
    <definedName name="FBLeffectivespan_12" localSheetId="0">#REF!</definedName>
    <definedName name="FBLeffectivespan_12">#REF!</definedName>
    <definedName name="FBLeffectivespan_2" localSheetId="0">#REF!</definedName>
    <definedName name="FBLeffectivespan_2">#REF!</definedName>
    <definedName name="FBLeffectivespan_3">NA()</definedName>
    <definedName name="FBLeffectivespan_4" localSheetId="0">#REF!</definedName>
    <definedName name="FBLeffectivespan_4">#REF!</definedName>
    <definedName name="FBLeffectivespan_5" localSheetId="0">#REF!</definedName>
    <definedName name="FBLeffectivespan_5">#REF!</definedName>
    <definedName name="FBLeffectivespan_6" localSheetId="0">#REF!</definedName>
    <definedName name="FBLeffectivespan_6">#REF!</definedName>
    <definedName name="FBLeffectivespan_7" localSheetId="0">#REF!</definedName>
    <definedName name="FBLeffectivespan_7">#REF!</definedName>
    <definedName name="FBLeffectivespan_8" localSheetId="0">#REF!</definedName>
    <definedName name="FBLeffectivespan_8">#REF!</definedName>
    <definedName name="FBLeffectivespan12" localSheetId="0">#REF!</definedName>
    <definedName name="FBLeffectivespan12">#REF!</definedName>
    <definedName name="FBLeffectivespan12_3" localSheetId="0">#REF!</definedName>
    <definedName name="FBLeffectivespan12_3">#REF!</definedName>
    <definedName name="FBLeffectivespan12_6" localSheetId="0">#REF!</definedName>
    <definedName name="FBLeffectivespan12_6">#REF!</definedName>
    <definedName name="FBLoverallspan" localSheetId="0">#REF!</definedName>
    <definedName name="FBLoverallspan">#REF!</definedName>
    <definedName name="FBLoverallspan_1">NA()</definedName>
    <definedName name="FBLoverallspan_12" localSheetId="0">#REF!</definedName>
    <definedName name="FBLoverallspan_12">#REF!</definedName>
    <definedName name="FBLoverallspan_2" localSheetId="0">#REF!</definedName>
    <definedName name="FBLoverallspan_2">#REF!</definedName>
    <definedName name="FBLoverallspan_3">NA()</definedName>
    <definedName name="FBLoverallspan_4" localSheetId="0">#REF!</definedName>
    <definedName name="FBLoverallspan_4">#REF!</definedName>
    <definedName name="FBLoverallspan_5" localSheetId="0">#REF!</definedName>
    <definedName name="FBLoverallspan_5">#REF!</definedName>
    <definedName name="FBLoverallspan_6" localSheetId="0">#REF!</definedName>
    <definedName name="FBLoverallspan_6">#REF!</definedName>
    <definedName name="FBLoverallspan_7" localSheetId="0">#REF!</definedName>
    <definedName name="FBLoverallspan_7">#REF!</definedName>
    <definedName name="FBLoverallspan_8" localSheetId="0">#REF!</definedName>
    <definedName name="FBLoverallspan_8">#REF!</definedName>
    <definedName name="FBLoverallspan13" localSheetId="0">#REF!</definedName>
    <definedName name="FBLoverallspan13">#REF!</definedName>
    <definedName name="FBLoverallspan13_3" localSheetId="0">#REF!</definedName>
    <definedName name="FBLoverallspan13_3">#REF!</definedName>
    <definedName name="FBLoverallspan13_6" localSheetId="0">#REF!</definedName>
    <definedName name="FBLoverallspan13_6">#REF!</definedName>
    <definedName name="fc" localSheetId="0">#REF!</definedName>
    <definedName name="fc">#REF!</definedName>
    <definedName name="fc_3">NA()</definedName>
    <definedName name="fc_6">#N/A</definedName>
    <definedName name="FCD.Cost" localSheetId="0">#REF!</definedName>
    <definedName name="FCD.Cost">#REF!</definedName>
    <definedName name="FCK" localSheetId="0">#REF!</definedName>
    <definedName name="FCK">#REF!</definedName>
    <definedName name="FCK_12" localSheetId="0">#REF!</definedName>
    <definedName name="FCK_12">#REF!</definedName>
    <definedName name="FCK_2" localSheetId="0">#REF!</definedName>
    <definedName name="FCK_2">#REF!</definedName>
    <definedName name="FCK_3">NA()</definedName>
    <definedName name="FCK_4" localSheetId="0">#REF!</definedName>
    <definedName name="FCK_4">#REF!</definedName>
    <definedName name="FCK_5" localSheetId="0">#REF!</definedName>
    <definedName name="FCK_5">#REF!</definedName>
    <definedName name="FCK_6" localSheetId="0">#REF!</definedName>
    <definedName name="FCK_6">#REF!</definedName>
    <definedName name="FCK_7" localSheetId="0">#REF!</definedName>
    <definedName name="FCK_7">#REF!</definedName>
    <definedName name="FCK_8" localSheetId="0">#REF!</definedName>
    <definedName name="FCK_8">#REF!</definedName>
    <definedName name="FCode" localSheetId="0" hidden="1">#REF!</definedName>
    <definedName name="FCode" hidden="1">#REF!</definedName>
    <definedName name="fd" localSheetId="0">#REF!</definedName>
    <definedName name="fd">#REF!</definedName>
    <definedName name="fdf" localSheetId="0">#REF!</definedName>
    <definedName name="fdf">#REF!</definedName>
    <definedName name="fdfd" localSheetId="0">#REF!</definedName>
    <definedName name="fdfd">#REF!</definedName>
    <definedName name="fdfdf" localSheetId="0">#REF!</definedName>
    <definedName name="fdfdf">#REF!</definedName>
    <definedName name="fdfdfd" localSheetId="0">#REF!</definedName>
    <definedName name="fdfdfd">#REF!</definedName>
    <definedName name="fdfdfdf" localSheetId="0">#REF!</definedName>
    <definedName name="fdfdfdf">#REF!</definedName>
    <definedName name="fdfs" localSheetId="0">#REF!</definedName>
    <definedName name="fdfs">#REF!</definedName>
    <definedName name="fdgsfgtrh" localSheetId="0">#REF!</definedName>
    <definedName name="fdgsfgtrh">#REF!</definedName>
    <definedName name="fdsf" localSheetId="0">#REF!</definedName>
    <definedName name="fdsf">#REF!</definedName>
    <definedName name="fdsgg" localSheetId="0">#REF!</definedName>
    <definedName name="fdsgg">#REF!</definedName>
    <definedName name="fdsghfsg" localSheetId="0">#REF!</definedName>
    <definedName name="fdsghfsg">#REF!</definedName>
    <definedName name="ff" localSheetId="0">#REF!</definedName>
    <definedName name="ff">#REF!</definedName>
    <definedName name="fff" localSheetId="0">#REF!</definedName>
    <definedName name="fff">#REF!</definedName>
    <definedName name="fffff" localSheetId="0">#REF!</definedName>
    <definedName name="fffff">#REF!</definedName>
    <definedName name="ffffff" localSheetId="0">#REF!</definedName>
    <definedName name="ffffff">#REF!</definedName>
    <definedName name="fffffff" localSheetId="0">#REF!</definedName>
    <definedName name="fffffff">#REF!</definedName>
    <definedName name="ffffffffffff" localSheetId="0">#REF!</definedName>
    <definedName name="ffffffffffff">#REF!</definedName>
    <definedName name="fffl">[5]PARASITIC!$S$1</definedName>
    <definedName name="fgsdfgdf" localSheetId="0">#REF!</definedName>
    <definedName name="fgsdfgdf">#REF!</definedName>
    <definedName name="fhdfhdf" localSheetId="0">MATCH(0.01,'PHY + FIN '!End_Bal,-1)+1</definedName>
    <definedName name="fhdfhdf">MATCH(0.01,End_Bal,-1)+1</definedName>
    <definedName name="fi" localSheetId="0">#REF!</definedName>
    <definedName name="fi">#REF!</definedName>
    <definedName name="fi_12" localSheetId="0">#REF!</definedName>
    <definedName name="fi_12">#REF!</definedName>
    <definedName name="fi_2">NA()</definedName>
    <definedName name="fi_3" localSheetId="0">#REF!</definedName>
    <definedName name="fi_3">#REF!</definedName>
    <definedName name="fi_4" localSheetId="0">#REF!</definedName>
    <definedName name="fi_4">#REF!</definedName>
    <definedName name="fi_5" localSheetId="0">#REF!</definedName>
    <definedName name="fi_5">#REF!</definedName>
    <definedName name="fi_6" localSheetId="0">#REF!</definedName>
    <definedName name="fi_6">#REF!</definedName>
    <definedName name="fi_7" localSheetId="0">#REF!</definedName>
    <definedName name="fi_7">#REF!</definedName>
    <definedName name="fi_8" localSheetId="0">#REF!</definedName>
    <definedName name="fi_8">#REF!</definedName>
    <definedName name="FirstH" localSheetId="0">#REF!</definedName>
    <definedName name="FirstH">#REF!</definedName>
    <definedName name="FirstX" localSheetId="0">#REF!</definedName>
    <definedName name="FirstX">#REF!</definedName>
    <definedName name="Flex.Cost" localSheetId="0">#REF!</definedName>
    <definedName name="Flex.Cost">#REF!</definedName>
    <definedName name="fo" hidden="1">{"Execavation",#N/A,FALSE,"furniture (employer)"}</definedName>
    <definedName name="FOOTERLFT" localSheetId="0">#REF!</definedName>
    <definedName name="FOOTERLFT">#REF!</definedName>
    <definedName name="FOOTERLFT_12" localSheetId="0">#REF!</definedName>
    <definedName name="FOOTERLFT_12">#REF!</definedName>
    <definedName name="FOOTERLFT_6">NA()</definedName>
    <definedName name="FOOTERLFT_7" localSheetId="0">#REF!</definedName>
    <definedName name="FOOTERLFT_7">#REF!</definedName>
    <definedName name="FOOTERLFT_8" localSheetId="0">#REF!</definedName>
    <definedName name="FOOTERLFT_8">#REF!</definedName>
    <definedName name="FOOTERLFT1" localSheetId="0">#REF!</definedName>
    <definedName name="FOOTERLFT1">#REF!</definedName>
    <definedName name="FOOTERLFT1_12" localSheetId="0">#REF!</definedName>
    <definedName name="FOOTERLFT1_12">#REF!</definedName>
    <definedName name="FOOTERLFT1_2" localSheetId="0">#REF!</definedName>
    <definedName name="FOOTERLFT1_2">#REF!</definedName>
    <definedName name="FOOTERLFT1_3" localSheetId="0">#REF!</definedName>
    <definedName name="FOOTERLFT1_3">#REF!</definedName>
    <definedName name="FOOTERLFT1_6" localSheetId="0">#REF!</definedName>
    <definedName name="FOOTERLFT1_6">#REF!</definedName>
    <definedName name="FOOTERLFT1_7" localSheetId="0">#REF!</definedName>
    <definedName name="FOOTERLFT1_7">#REF!</definedName>
    <definedName name="FOOTERLFT1_8" localSheetId="0">#REF!</definedName>
    <definedName name="FOOTERLFT1_8">#REF!</definedName>
    <definedName name="FOOTERLFT2" localSheetId="0">#REF!</definedName>
    <definedName name="FOOTERLFT2">#REF!</definedName>
    <definedName name="FOOTERLFT2_1" localSheetId="0">#REF!</definedName>
    <definedName name="FOOTERLFT2_1">#REF!</definedName>
    <definedName name="FOOTERLFT2_1_1" localSheetId="0">#REF!</definedName>
    <definedName name="FOOTERLFT2_1_1">#REF!</definedName>
    <definedName name="FOOTERLFT2_12" localSheetId="0">#REF!</definedName>
    <definedName name="FOOTERLFT2_12">#REF!</definedName>
    <definedName name="FOOTERLFT2_2" localSheetId="0">#REF!</definedName>
    <definedName name="FOOTERLFT2_2">#REF!</definedName>
    <definedName name="FOOTERLFT2_3">NA()</definedName>
    <definedName name="FOOTERLFT2_3_1" localSheetId="0">#REF!</definedName>
    <definedName name="FOOTERLFT2_3_1">#REF!</definedName>
    <definedName name="FOOTERLFT2_3_3">"$#REF!.$J$6"</definedName>
    <definedName name="FOOTERLFT2_4" localSheetId="0">#REF!</definedName>
    <definedName name="FOOTERLFT2_4">#REF!</definedName>
    <definedName name="FOOTERLFT2_5" localSheetId="0">#REF!</definedName>
    <definedName name="FOOTERLFT2_5">#REF!</definedName>
    <definedName name="FOOTERLFT2_6" localSheetId="0">#REF!</definedName>
    <definedName name="FOOTERLFT2_6">#REF!</definedName>
    <definedName name="FOOTERLFT2_7" localSheetId="0">#REF!</definedName>
    <definedName name="FOOTERLFT2_7">#REF!</definedName>
    <definedName name="FOOTERLFT2_8" localSheetId="0">#REF!</definedName>
    <definedName name="FOOTERLFT2_8">#REF!</definedName>
    <definedName name="FOOTERLFT3" localSheetId="0">#REF!</definedName>
    <definedName name="FOOTERLFT3">#REF!</definedName>
    <definedName name="FOOTERLFT3_3" localSheetId="0">#REF!</definedName>
    <definedName name="FOOTERLFT3_3">#REF!</definedName>
    <definedName name="FOOTERLFT3_6" localSheetId="0">#REF!</definedName>
    <definedName name="FOOTERLFT3_6">#REF!</definedName>
    <definedName name="FOOTERLFTM" localSheetId="0">#REF!</definedName>
    <definedName name="FOOTERLFTM">#REF!</definedName>
    <definedName name="FOOTERLFTM_12" localSheetId="0">#REF!</definedName>
    <definedName name="FOOTERLFTM_12">#REF!</definedName>
    <definedName name="FOOTERLFTM_2" localSheetId="0">#REF!</definedName>
    <definedName name="FOOTERLFTM_2">#REF!</definedName>
    <definedName name="FOOTERLFTM_3" localSheetId="0">#REF!</definedName>
    <definedName name="FOOTERLFTM_3">#REF!</definedName>
    <definedName name="FOOTERLFTM_6" localSheetId="0">#REF!</definedName>
    <definedName name="FOOTERLFTM_6">#REF!</definedName>
    <definedName name="FOOTERLFTM_7" localSheetId="0">#REF!</definedName>
    <definedName name="FOOTERLFTM_7">#REF!</definedName>
    <definedName name="FOOTERLFTM_8" localSheetId="0">#REF!</definedName>
    <definedName name="FOOTERLFTM_8">#REF!</definedName>
    <definedName name="FOOTERRGHT" localSheetId="0">#REF!</definedName>
    <definedName name="FOOTERRGHT">#REF!</definedName>
    <definedName name="FOOTERRGHT_3" localSheetId="0">#REF!</definedName>
    <definedName name="FOOTERRGHT_3">#REF!</definedName>
    <definedName name="FOOTERRGHT_6" localSheetId="0">#REF!</definedName>
    <definedName name="FOOTERRGHT_6">#REF!</definedName>
    <definedName name="FOOTERRGHT1" localSheetId="0">#REF!</definedName>
    <definedName name="FOOTERRGHT1">#REF!</definedName>
    <definedName name="FOOTERRGHT1_3" localSheetId="0">#REF!</definedName>
    <definedName name="FOOTERRGHT1_3">#REF!</definedName>
    <definedName name="FOOTERRGHT1_6" localSheetId="0">#REF!</definedName>
    <definedName name="FOOTERRGHT1_6">#REF!</definedName>
    <definedName name="FOOTERRGT" localSheetId="0">#REF!</definedName>
    <definedName name="FOOTERRGT">#REF!</definedName>
    <definedName name="FOOTERRGT_12" localSheetId="0">#REF!</definedName>
    <definedName name="FOOTERRGT_12">#REF!</definedName>
    <definedName name="FOOTERRGT_3" localSheetId="0">#REF!</definedName>
    <definedName name="FOOTERRGT_3">#REF!</definedName>
    <definedName name="FOOTERRGT_5" localSheetId="0">#REF!</definedName>
    <definedName name="FOOTERRGT_5">#REF!</definedName>
    <definedName name="FOOTERRGT_6">#N/A</definedName>
    <definedName name="FOOTERRGT_7" localSheetId="0">#REF!</definedName>
    <definedName name="FOOTERRGT_7">#REF!</definedName>
    <definedName name="FOOTERRGT_8" localSheetId="0">#REF!</definedName>
    <definedName name="FOOTERRGT_8">#REF!</definedName>
    <definedName name="foren" hidden="1">{"Execavation",#N/A,FALSE,"furniture (employer)"}</definedName>
    <definedName name="Format" localSheetId="0">#REF!</definedName>
    <definedName name="Format">#REF!</definedName>
    <definedName name="FORMAT2" localSheetId="0">#REF!</definedName>
    <definedName name="FORMAT2">#REF!</definedName>
    <definedName name="FR" localSheetId="0">#REF!</definedName>
    <definedName name="FR">#REF!</definedName>
    <definedName name="frc">[3]CABLE!$H$5</definedName>
    <definedName name="frder" localSheetId="0">#REF!</definedName>
    <definedName name="frder">#REF!</definedName>
    <definedName name="FROMT2" localSheetId="0">#REF!</definedName>
    <definedName name="FROMT2">#REF!</definedName>
    <definedName name="fs" localSheetId="0">#REF!</definedName>
    <definedName name="fs">#REF!</definedName>
    <definedName name="fsda" localSheetId="0">#REF!</definedName>
    <definedName name="fsda">#REF!</definedName>
    <definedName name="FSL" localSheetId="0">#REF!</definedName>
    <definedName name="FSL">#REF!</definedName>
    <definedName name="FSLbearing14" localSheetId="0">#REF!</definedName>
    <definedName name="FSLbearing14">#REF!</definedName>
    <definedName name="FSLbearing14_3" localSheetId="0">#REF!</definedName>
    <definedName name="FSLbearing14_3">#REF!</definedName>
    <definedName name="FSLbearing14_6" localSheetId="0">#REF!</definedName>
    <definedName name="FSLbearing14_6">#REF!</definedName>
    <definedName name="FSLclearspan" localSheetId="0">#REF!</definedName>
    <definedName name="FSLclearspan">#REF!</definedName>
    <definedName name="FSLclearspan_1">NA()</definedName>
    <definedName name="FSLclearspan_12" localSheetId="0">#REF!</definedName>
    <definedName name="FSLclearspan_12">#REF!</definedName>
    <definedName name="FSLclearspan_2" localSheetId="0">#REF!</definedName>
    <definedName name="FSLclearspan_2">#REF!</definedName>
    <definedName name="FSLclearspan_3">NA()</definedName>
    <definedName name="FSLclearspan_4" localSheetId="0">#REF!</definedName>
    <definedName name="FSLclearspan_4">#REF!</definedName>
    <definedName name="FSLclearspan_5" localSheetId="0">#REF!</definedName>
    <definedName name="FSLclearspan_5">#REF!</definedName>
    <definedName name="FSLclearspan_6" localSheetId="0">#REF!</definedName>
    <definedName name="FSLclearspan_6">#REF!</definedName>
    <definedName name="FSLclearspan_7" localSheetId="0">#REF!</definedName>
    <definedName name="FSLclearspan_7">#REF!</definedName>
    <definedName name="FSLclearspan_8" localSheetId="0">#REF!</definedName>
    <definedName name="FSLclearspan_8">#REF!</definedName>
    <definedName name="FSLclearspan11" localSheetId="0">#REF!</definedName>
    <definedName name="FSLclearspan11">#REF!</definedName>
    <definedName name="FSLclearspan11_3" localSheetId="0">#REF!</definedName>
    <definedName name="FSLclearspan11_3">#REF!</definedName>
    <definedName name="FSLclearspan11_6" localSheetId="0">#REF!</definedName>
    <definedName name="FSLclearspan11_6">#REF!</definedName>
    <definedName name="FSLeffectivespan" localSheetId="0">#REF!</definedName>
    <definedName name="FSLeffectivespan">#REF!</definedName>
    <definedName name="FSLeffectivespan_1">NA()</definedName>
    <definedName name="FSLeffectivespan_12" localSheetId="0">#REF!</definedName>
    <definedName name="FSLeffectivespan_12">#REF!</definedName>
    <definedName name="FSLeffectivespan_2" localSheetId="0">#REF!</definedName>
    <definedName name="FSLeffectivespan_2">#REF!</definedName>
    <definedName name="FSLeffectivespan_3">NA()</definedName>
    <definedName name="FSLeffectivespan_4" localSheetId="0">#REF!</definedName>
    <definedName name="FSLeffectivespan_4">#REF!</definedName>
    <definedName name="FSLeffectivespan_5" localSheetId="0">#REF!</definedName>
    <definedName name="FSLeffectivespan_5">#REF!</definedName>
    <definedName name="FSLeffectivespan_6" localSheetId="0">#REF!</definedName>
    <definedName name="FSLeffectivespan_6">#REF!</definedName>
    <definedName name="FSLeffectivespan_7" localSheetId="0">#REF!</definedName>
    <definedName name="FSLeffectivespan_7">#REF!</definedName>
    <definedName name="FSLeffectivespan_8" localSheetId="0">#REF!</definedName>
    <definedName name="FSLeffectivespan_8">#REF!</definedName>
    <definedName name="FSLeffectivespan12" localSheetId="0">#REF!</definedName>
    <definedName name="FSLeffectivespan12">#REF!</definedName>
    <definedName name="FSLeffectivespan12_3" localSheetId="0">#REF!</definedName>
    <definedName name="FSLeffectivespan12_3">#REF!</definedName>
    <definedName name="FSLeffectivespan12_6" localSheetId="0">#REF!</definedName>
    <definedName name="FSLeffectivespan12_6">#REF!</definedName>
    <definedName name="FSLnew" localSheetId="0">#REF!</definedName>
    <definedName name="FSLnew">#REF!</definedName>
    <definedName name="FSLoverallspan" localSheetId="0">#REF!</definedName>
    <definedName name="FSLoverallspan">#REF!</definedName>
    <definedName name="FSLoverallspan_1">NA()</definedName>
    <definedName name="FSLoverallspan_12" localSheetId="0">#REF!</definedName>
    <definedName name="FSLoverallspan_12">#REF!</definedName>
    <definedName name="FSLoverallspan_2" localSheetId="0">#REF!</definedName>
    <definedName name="FSLoverallspan_2">#REF!</definedName>
    <definedName name="FSLoverallspan_3">NA()</definedName>
    <definedName name="FSLoverallspan_4" localSheetId="0">#REF!</definedName>
    <definedName name="FSLoverallspan_4">#REF!</definedName>
    <definedName name="FSLoverallspan_5" localSheetId="0">#REF!</definedName>
    <definedName name="FSLoverallspan_5">#REF!</definedName>
    <definedName name="FSLoverallspan_6" localSheetId="0">#REF!</definedName>
    <definedName name="FSLoverallspan_6">#REF!</definedName>
    <definedName name="FSLoverallspan_7" localSheetId="0">#REF!</definedName>
    <definedName name="FSLoverallspan_7">#REF!</definedName>
    <definedName name="FSLoverallspan_8" localSheetId="0">#REF!</definedName>
    <definedName name="FSLoverallspan_8">#REF!</definedName>
    <definedName name="FSLoverallspan13" localSheetId="0">#REF!</definedName>
    <definedName name="FSLoverallspan13">#REF!</definedName>
    <definedName name="FSLoverallspan13_3" localSheetId="0">#REF!</definedName>
    <definedName name="FSLoverallspan13_3">#REF!</definedName>
    <definedName name="FSLoverallspan13_6" localSheetId="0">#REF!</definedName>
    <definedName name="FSLoverallspan13_6">#REF!</definedName>
    <definedName name="fst" localSheetId="0">#REF!</definedName>
    <definedName name="fst">#REF!</definedName>
    <definedName name="FST." localSheetId="0">#REF!</definedName>
    <definedName name="FST.">#REF!</definedName>
    <definedName name="FST._12" localSheetId="0">#REF!</definedName>
    <definedName name="FST._12">#REF!</definedName>
    <definedName name="FST._2" localSheetId="0">#REF!</definedName>
    <definedName name="FST._2">#REF!</definedName>
    <definedName name="FST._3">NA()</definedName>
    <definedName name="FST._5" localSheetId="0">#REF!</definedName>
    <definedName name="FST._5">#REF!</definedName>
    <definedName name="FST._6">#N/A</definedName>
    <definedName name="FST._7" localSheetId="0">#REF!</definedName>
    <definedName name="FST._7">#REF!</definedName>
    <definedName name="FST._8" localSheetId="0">#REF!</definedName>
    <definedName name="FST._8">#REF!</definedName>
    <definedName name="ft" localSheetId="0">#REF!</definedName>
    <definedName name="ft">#REF!</definedName>
    <definedName name="Full_Print" localSheetId="0">#REF!</definedName>
    <definedName name="Full_Print">#REF!</definedName>
    <definedName name="Furn.Cost" localSheetId="0">#REF!</definedName>
    <definedName name="Furn.Cost">#REF!</definedName>
    <definedName name="fVF" localSheetId="0">#REF!</definedName>
    <definedName name="fVF">#REF!</definedName>
    <definedName name="fvgt" localSheetId="0">#REF!</definedName>
    <definedName name="fvgt">#REF!</definedName>
    <definedName name="fy" localSheetId="0">#REF!</definedName>
    <definedName name="fy">#REF!</definedName>
    <definedName name="G" localSheetId="0">#REF!</definedName>
    <definedName name="G">#REF!</definedName>
    <definedName name="G_3">NA()</definedName>
    <definedName name="G_6" localSheetId="0">#REF!</definedName>
    <definedName name="G_6">#REF!</definedName>
    <definedName name="gama" localSheetId="0">#REF!</definedName>
    <definedName name="gama">#REF!</definedName>
    <definedName name="gama_12" localSheetId="0">#REF!</definedName>
    <definedName name="gama_12">#REF!</definedName>
    <definedName name="gama_2" localSheetId="0">#REF!</definedName>
    <definedName name="gama_2">#REF!</definedName>
    <definedName name="gama_3">NA()</definedName>
    <definedName name="gama_5" localSheetId="0">#REF!</definedName>
    <definedName name="gama_5">#REF!</definedName>
    <definedName name="gama_6">#N/A</definedName>
    <definedName name="gama_7" localSheetId="0">#REF!</definedName>
    <definedName name="gama_7">#REF!</definedName>
    <definedName name="gama_8" localSheetId="0">#REF!</definedName>
    <definedName name="gama_8">#REF!</definedName>
    <definedName name="gbhedtrytgiuj" localSheetId="0">#REF!</definedName>
    <definedName name="gbhedtrytgiuj">#REF!</definedName>
    <definedName name="gdfsgf" localSheetId="0">#REF!</definedName>
    <definedName name="gdfsgf">#REF!</definedName>
    <definedName name="gdsf" localSheetId="0">#REF!</definedName>
    <definedName name="gdsf">#REF!</definedName>
    <definedName name="gf" localSheetId="0">#REF!</definedName>
    <definedName name="gf">#REF!</definedName>
    <definedName name="gfdd" localSheetId="0">#REF!</definedName>
    <definedName name="gfdd">#REF!</definedName>
    <definedName name="gfdsgfgsdfg" localSheetId="0">#REF!</definedName>
    <definedName name="gfdsgfgsdfg">#REF!</definedName>
    <definedName name="gfdt" localSheetId="0">#REF!</definedName>
    <definedName name="gfdt">#REF!</definedName>
    <definedName name="gfhdgf" localSheetId="0">#REF!</definedName>
    <definedName name="gfhdgf">#REF!</definedName>
    <definedName name="gftfdhyt">#N/A</definedName>
    <definedName name="gftrygh" localSheetId="0">#REF!</definedName>
    <definedName name="gftrygh">#REF!</definedName>
    <definedName name="gg" localSheetId="0">#REF!</definedName>
    <definedName name="gg">#REF!</definedName>
    <definedName name="gh" localSheetId="0">#REF!</definedName>
    <definedName name="gh">#REF!</definedName>
    <definedName name="GHJFGHJGJGH" localSheetId="0">#REF!</definedName>
    <definedName name="GHJFGHJGJGH">#REF!</definedName>
    <definedName name="girder">[6]CABLE!$D$22</definedName>
    <definedName name="girdercs">'[3]Circular Pier'!$D$48</definedName>
    <definedName name="gjhyjy" localSheetId="0">#REF!</definedName>
    <definedName name="gjhyjy">#REF!</definedName>
    <definedName name="GLSR" localSheetId="0">#REF!</definedName>
    <definedName name="GLSR">#REF!</definedName>
    <definedName name="GrossEnergyGeneration" localSheetId="0">#REF!</definedName>
    <definedName name="GrossEnergyGeneration">#REF!</definedName>
    <definedName name="GroupCodes" localSheetId="0">#REF!</definedName>
    <definedName name="GroupCodes">#REF!</definedName>
    <definedName name="GSB">#N/A</definedName>
    <definedName name="gsdfgzdrgftwegd" localSheetId="0">#REF!</definedName>
    <definedName name="gsdfgzdrgftwegd">#REF!</definedName>
    <definedName name="GST" localSheetId="0">#REF!</definedName>
    <definedName name="GST">#REF!</definedName>
    <definedName name="GST.Maint" localSheetId="0">#REF!</definedName>
    <definedName name="GST.Maint">#REF!</definedName>
    <definedName name="GStone" localSheetId="0">#REF!</definedName>
    <definedName name="GStone">#REF!</definedName>
    <definedName name="gtr" localSheetId="0" hidden="1">#REF!</definedName>
    <definedName name="gtr" hidden="1">#REF!</definedName>
    <definedName name="gtyhiiuj">#N/A</definedName>
    <definedName name="Guddaanveri" localSheetId="0">IF(Mesaurement !Loan_Amount*Mesaurement !Interest_Rate*Mesaurement !Loan_Years*Mesaurement !Loan_Start&gt;0,1,0)</definedName>
    <definedName name="Guddaanveri">IF(Mesaurement !Loan_Amount*Mesaurement !Interest_Rate*Mesaurement !Loan_Years*Mesaurement !Loan_Start&gt;0,1,0)</definedName>
    <definedName name="guh" localSheetId="0">#REF!</definedName>
    <definedName name="guh">#REF!</definedName>
    <definedName name="gyhuik" localSheetId="0">#REF!</definedName>
    <definedName name="gyhuik">#REF!</definedName>
    <definedName name="gyhujiko" localSheetId="0">Scheduled_Payment+Extra_Payment</definedName>
    <definedName name="gyhujiko">Scheduled_Payment+Extra_Payment</definedName>
    <definedName name="h" localSheetId="0">#REF!</definedName>
    <definedName name="h">#REF!</definedName>
    <definedName name="HAUNCHTHK">'[7]MID-SECTION-EXT-2'!$F$15</definedName>
    <definedName name="HAUNCHWIDTH" localSheetId="0">#REF!</definedName>
    <definedName name="HAUNCHWIDTH">#REF!</definedName>
    <definedName name="Header_Row" localSheetId="0">ROW(#REF!)</definedName>
    <definedName name="Header_Row">ROW(#REF!)</definedName>
    <definedName name="HEADERGHT" localSheetId="0">#REF!</definedName>
    <definedName name="HEADERGHT">#REF!</definedName>
    <definedName name="HEADERGHT_11" localSheetId="0">#REF!</definedName>
    <definedName name="HEADERGHT_11">#REF!</definedName>
    <definedName name="HEADERGHT_12" localSheetId="0">#REF!</definedName>
    <definedName name="HEADERGHT_12">#REF!</definedName>
    <definedName name="HEADERGHT_2" localSheetId="0">#REF!</definedName>
    <definedName name="HEADERGHT_2">#REF!</definedName>
    <definedName name="HEADERGHT_3" localSheetId="0">#REF!</definedName>
    <definedName name="HEADERGHT_3">#REF!</definedName>
    <definedName name="HEADERGHT_5" localSheetId="0">#REF!</definedName>
    <definedName name="HEADERGHT_5">#REF!</definedName>
    <definedName name="HEADERGHT_6" localSheetId="0">#REF!</definedName>
    <definedName name="HEADERGHT_6">#REF!</definedName>
    <definedName name="HEADERGHT_7" localSheetId="0">#REF!</definedName>
    <definedName name="HEADERGHT_7">#REF!</definedName>
    <definedName name="HEADERGHT_8" localSheetId="0">#REF!</definedName>
    <definedName name="HEADERGHT_8">#REF!</definedName>
    <definedName name="HEADERGHT_9" localSheetId="0">#REF!</definedName>
    <definedName name="HEADERGHT_9">#REF!</definedName>
    <definedName name="HEADERGT" localSheetId="0">#REF!</definedName>
    <definedName name="HEADERGT">#REF!</definedName>
    <definedName name="HEADERGT_3" localSheetId="0">#REF!</definedName>
    <definedName name="HEADERGT_3">#REF!</definedName>
    <definedName name="HEADERGT_6" localSheetId="0">#REF!</definedName>
    <definedName name="HEADERGT_6">#REF!</definedName>
    <definedName name="HEADERLFT" localSheetId="0">#REF!</definedName>
    <definedName name="HEADERLFT">#REF!</definedName>
    <definedName name="HEADERLFT_11" localSheetId="0">#REF!</definedName>
    <definedName name="HEADERLFT_11">#REF!</definedName>
    <definedName name="HEADERLFT_12" localSheetId="0">#REF!</definedName>
    <definedName name="HEADERLFT_12">#REF!</definedName>
    <definedName name="HEADERLFT_5" localSheetId="0">#REF!</definedName>
    <definedName name="HEADERLFT_5">#REF!</definedName>
    <definedName name="HEADERLFT_6">#N/A</definedName>
    <definedName name="HEADERLFT_7" localSheetId="0">#REF!</definedName>
    <definedName name="HEADERLFT_7">#REF!</definedName>
    <definedName name="HEADERLFT_8" localSheetId="0">#REF!</definedName>
    <definedName name="HEADERLFT_8">#REF!</definedName>
    <definedName name="HEADERLFT_9" localSheetId="0">#REF!</definedName>
    <definedName name="HEADERLFT_9">#REF!</definedName>
    <definedName name="HEADERLFT2" localSheetId="0">#REF!</definedName>
    <definedName name="HEADERLFT2">#REF!</definedName>
    <definedName name="HEADERLFT2_1" localSheetId="0">#REF!</definedName>
    <definedName name="HEADERLFT2_1">#REF!</definedName>
    <definedName name="HEADERLFT2_1_1" localSheetId="0">#REF!</definedName>
    <definedName name="HEADERLFT2_1_1">#REF!</definedName>
    <definedName name="HEADERLFT2_1_3">"$'Detailed Estimate'.$#REF!$#REF!"</definedName>
    <definedName name="HEADERLFT2_12" localSheetId="0">#REF!</definedName>
    <definedName name="HEADERLFT2_12">#REF!</definedName>
    <definedName name="HEADERLFT2_2" localSheetId="0">#REF!</definedName>
    <definedName name="HEADERLFT2_2">#REF!</definedName>
    <definedName name="HEADERLFT2_3">NA()</definedName>
    <definedName name="HEADERLFT2_3_1" localSheetId="0">#REF!</definedName>
    <definedName name="HEADERLFT2_3_1">#REF!</definedName>
    <definedName name="HEADERLFT2_3_3">"$#REF!.$J$2"</definedName>
    <definedName name="HEADERLFT2_4" localSheetId="0">#REF!</definedName>
    <definedName name="HEADERLFT2_4">#REF!</definedName>
    <definedName name="HEADERLFT2_5" localSheetId="0">#REF!</definedName>
    <definedName name="HEADERLFT2_5">#REF!</definedName>
    <definedName name="HEADERLFT2_6" localSheetId="0">#REF!</definedName>
    <definedName name="HEADERLFT2_6">#REF!</definedName>
    <definedName name="HEADERLFT2_7" localSheetId="0">#REF!</definedName>
    <definedName name="HEADERLFT2_7">#REF!</definedName>
    <definedName name="HEADERLFT2_8" localSheetId="0">#REF!</definedName>
    <definedName name="HEADERLFT2_8">#REF!</definedName>
    <definedName name="HEADERLFT3" localSheetId="0">#REF!</definedName>
    <definedName name="HEADERLFT3">#REF!</definedName>
    <definedName name="HEADERLFT3_3" localSheetId="0">#REF!</definedName>
    <definedName name="HEADERLFT3_3">#REF!</definedName>
    <definedName name="HEADERLFT3_6" localSheetId="0">#REF!</definedName>
    <definedName name="HEADERLFT3_6">#REF!</definedName>
    <definedName name="HEADERRGT" localSheetId="0">#REF!</definedName>
    <definedName name="HEADERRGT">#REF!</definedName>
    <definedName name="HEADERRGT_11" localSheetId="0">#REF!</definedName>
    <definedName name="HEADERRGT_11">#REF!</definedName>
    <definedName name="HEADERRGT_12" localSheetId="0">#REF!</definedName>
    <definedName name="HEADERRGT_12">#REF!</definedName>
    <definedName name="HEADERRGT_5" localSheetId="0">#REF!</definedName>
    <definedName name="HEADERRGT_5">#REF!</definedName>
    <definedName name="HEADERRGT_6">#N/A</definedName>
    <definedName name="HEADERRGT_7" localSheetId="0">#REF!</definedName>
    <definedName name="HEADERRGT_7">#REF!</definedName>
    <definedName name="HEADERRGT_8" localSheetId="0">#REF!</definedName>
    <definedName name="HEADERRGT_8">#REF!</definedName>
    <definedName name="HEADERRGT_9" localSheetId="0">#REF!</definedName>
    <definedName name="HEADERRGT_9">#REF!</definedName>
    <definedName name="HEADERRT2" localSheetId="0">#REF!</definedName>
    <definedName name="HEADERRT2">#REF!</definedName>
    <definedName name="HEADERRT2_1" localSheetId="0">#REF!</definedName>
    <definedName name="HEADERRT2_1">#REF!</definedName>
    <definedName name="HEADERRT2_1_1" localSheetId="0">#REF!</definedName>
    <definedName name="HEADERRT2_1_1">#REF!</definedName>
    <definedName name="HEADERRT2_12" localSheetId="0">#REF!</definedName>
    <definedName name="HEADERRT2_12">#REF!</definedName>
    <definedName name="HEADERRT2_2" localSheetId="0">#REF!</definedName>
    <definedName name="HEADERRT2_2">#REF!</definedName>
    <definedName name="HEADERRT2_2_3">"$'Abstract '.$#REF!$#REF!"</definedName>
    <definedName name="HEADERRT2_3">NA()</definedName>
    <definedName name="HEADERRT2_3_1" localSheetId="0">#REF!</definedName>
    <definedName name="HEADERRT2_3_1">#REF!</definedName>
    <definedName name="HEADERRT2_3_3">"$#REF!.$J$4"</definedName>
    <definedName name="HEADERRT2_4" localSheetId="0">#REF!</definedName>
    <definedName name="HEADERRT2_4">#REF!</definedName>
    <definedName name="HEADERRT2_5" localSheetId="0">#REF!</definedName>
    <definedName name="HEADERRT2_5">#REF!</definedName>
    <definedName name="HEADERRT2_6" localSheetId="0">#REF!</definedName>
    <definedName name="HEADERRT2_6">#REF!</definedName>
    <definedName name="HEADERRT2_7" localSheetId="0">#REF!</definedName>
    <definedName name="HEADERRT2_7">#REF!</definedName>
    <definedName name="HEADERRT2_8" localSheetId="0">#REF!</definedName>
    <definedName name="HEADERRT2_8">#REF!</definedName>
    <definedName name="HEADERRT3" localSheetId="0">#REF!</definedName>
    <definedName name="HEADERRT3">#REF!</definedName>
    <definedName name="HEADERRT3_12" localSheetId="0">#REF!</definedName>
    <definedName name="HEADERRT3_12">#REF!</definedName>
    <definedName name="HEADERRT3_2" localSheetId="0">#REF!</definedName>
    <definedName name="HEADERRT3_2">#REF!</definedName>
    <definedName name="HEADERRT3_3" localSheetId="0">#REF!</definedName>
    <definedName name="HEADERRT3_3">#REF!</definedName>
    <definedName name="HEADERRT3_4" localSheetId="0">#REF!</definedName>
    <definedName name="HEADERRT3_4">#REF!</definedName>
    <definedName name="HEADERRT3_5" localSheetId="0">#REF!</definedName>
    <definedName name="HEADERRT3_5">#REF!</definedName>
    <definedName name="HEADERRT3_6" localSheetId="0">#REF!</definedName>
    <definedName name="HEADERRT3_6">#REF!</definedName>
    <definedName name="HEADERRT3_7" localSheetId="0">#REF!</definedName>
    <definedName name="HEADERRT3_7">#REF!</definedName>
    <definedName name="HEADERRT3_8" localSheetId="0">#REF!</definedName>
    <definedName name="HEADERRT3_8">#REF!</definedName>
    <definedName name="hebbur" localSheetId="0">#REF!</definedName>
    <definedName name="hebbur">#REF!</definedName>
    <definedName name="HectStone" localSheetId="0">#REF!</definedName>
    <definedName name="HectStone">#REF!</definedName>
    <definedName name="HED1_12" localSheetId="0">#REF!</definedName>
    <definedName name="HED1_12">#REF!</definedName>
    <definedName name="HED1_2" localSheetId="0">#REF!</definedName>
    <definedName name="HED1_2">#REF!</definedName>
    <definedName name="HED1_3">NA()</definedName>
    <definedName name="HED1_6">#N/A</definedName>
    <definedName name="HED1_7" localSheetId="0">#REF!</definedName>
    <definedName name="HED1_7">#REF!</definedName>
    <definedName name="HED1_8" localSheetId="0">#REF!</definedName>
    <definedName name="HED1_8">#REF!</definedName>
    <definedName name="HED2_12" localSheetId="0">#REF!</definedName>
    <definedName name="HED2_12">#REF!</definedName>
    <definedName name="HED2_2" localSheetId="0">#REF!</definedName>
    <definedName name="HED2_2">#REF!</definedName>
    <definedName name="HED2_3">NA()</definedName>
    <definedName name="HED2_6">#N/A</definedName>
    <definedName name="HED2_7" localSheetId="0">#REF!</definedName>
    <definedName name="HED2_7">#REF!</definedName>
    <definedName name="HED2_8" localSheetId="0">#REF!</definedName>
    <definedName name="HED2_8">#REF!</definedName>
    <definedName name="height1" localSheetId="0">#REF!</definedName>
    <definedName name="height1">#REF!</definedName>
    <definedName name="height2" localSheetId="0">#REF!</definedName>
    <definedName name="height2">#REF!</definedName>
    <definedName name="hfl" localSheetId="0">#REF!</definedName>
    <definedName name="hfl">#REF!</definedName>
    <definedName name="hg" localSheetId="0">#REF!</definedName>
    <definedName name="hg">#REF!</definedName>
    <definedName name="hgfhgsdfdfdfd" localSheetId="0">#REF!</definedName>
    <definedName name="hgfhgsdfdfdfd">#REF!</definedName>
    <definedName name="hgh" localSheetId="0">#REF!</definedName>
    <definedName name="hgh">#REF!</definedName>
    <definedName name="hgh_11" localSheetId="0">#REF!</definedName>
    <definedName name="hgh_11">#REF!</definedName>
    <definedName name="hgh_12" localSheetId="0">#REF!</definedName>
    <definedName name="hgh_12">#REF!</definedName>
    <definedName name="hghgh" localSheetId="0">#REF!</definedName>
    <definedName name="hghgh">#REF!</definedName>
    <definedName name="hghtyyu" localSheetId="0">#REF!</definedName>
    <definedName name="hghtyyu">#REF!</definedName>
    <definedName name="hh" localSheetId="0">#REF!</definedName>
    <definedName name="hh">#REF!</definedName>
    <definedName name="hhh" localSheetId="0">#REF!</definedName>
    <definedName name="hhh">#REF!</definedName>
    <definedName name="hhr" localSheetId="0">#REF!</definedName>
    <definedName name="hhr">#REF!</definedName>
    <definedName name="hhr_1">NA()</definedName>
    <definedName name="hhr_11" localSheetId="0">#REF!</definedName>
    <definedName name="hhr_11">#REF!</definedName>
    <definedName name="hhr_12" localSheetId="0">#REF!</definedName>
    <definedName name="hhr_12">#REF!</definedName>
    <definedName name="hhr_3">NA()</definedName>
    <definedName name="hhr_5" localSheetId="0">#REF!</definedName>
    <definedName name="hhr_5">#REF!</definedName>
    <definedName name="hhr_6">#N/A</definedName>
    <definedName name="hhr_7" localSheetId="0">#REF!</definedName>
    <definedName name="hhr_7">#REF!</definedName>
    <definedName name="hhr_8" localSheetId="0">#REF!</definedName>
    <definedName name="hhr_8">#REF!</definedName>
    <definedName name="hhr_9" localSheetId="0">#REF!</definedName>
    <definedName name="hhr_9">#REF!</definedName>
    <definedName name="HiddenRows" localSheetId="0" hidden="1">#REF!</definedName>
    <definedName name="HiddenRows" hidden="1">#REF!</definedName>
    <definedName name="hjgjghjgh" localSheetId="0">#REF!</definedName>
    <definedName name="hjgjghjgh">#REF!</definedName>
    <definedName name="HJK">NA()</definedName>
    <definedName name="HJK_6">NA()</definedName>
    <definedName name="hjkhg" localSheetId="0">#REF!</definedName>
    <definedName name="hjkhg">#REF!</definedName>
    <definedName name="hjkl" localSheetId="0">#REF!</definedName>
    <definedName name="hjkl">#REF!</definedName>
    <definedName name="HLB" localSheetId="0">#REF!</definedName>
    <definedName name="HLB">#REF!</definedName>
    <definedName name="HLC" localSheetId="0">#REF!</definedName>
    <definedName name="HLC">#REF!</definedName>
    <definedName name="HLE" localSheetId="0">#REF!</definedName>
    <definedName name="HLE">#REF!</definedName>
    <definedName name="HLT" localSheetId="0">#REF!</definedName>
    <definedName name="HLT">#REF!</definedName>
    <definedName name="HMD" localSheetId="0">#REF!</definedName>
    <definedName name="HMD">#REF!</definedName>
    <definedName name="hr" localSheetId="0">#REF!</definedName>
    <definedName name="hr">#REF!</definedName>
    <definedName name="hr_1">NA()</definedName>
    <definedName name="hr_11" localSheetId="0">#REF!</definedName>
    <definedName name="hr_11">#REF!</definedName>
    <definedName name="hr_12" localSheetId="0">#REF!</definedName>
    <definedName name="hr_12">#REF!</definedName>
    <definedName name="hr_3">NA()</definedName>
    <definedName name="hr_5" localSheetId="0">#REF!</definedName>
    <definedName name="hr_5">#REF!</definedName>
    <definedName name="hr_6">#N/A</definedName>
    <definedName name="hr_7" localSheetId="0">#REF!</definedName>
    <definedName name="hr_7">#REF!</definedName>
    <definedName name="hr_8" localSheetId="0">#REF!</definedName>
    <definedName name="hr_8">#REF!</definedName>
    <definedName name="hr_9" localSheetId="0">#REF!</definedName>
    <definedName name="hr_9">#REF!</definedName>
    <definedName name="hrr_2">NA()</definedName>
    <definedName name="HT" localSheetId="0">#REF!</definedName>
    <definedName name="HT">#REF!</definedName>
    <definedName name="HT_12" localSheetId="0">#REF!</definedName>
    <definedName name="HT_12">#REF!</definedName>
    <definedName name="HT_2" localSheetId="0">#REF!</definedName>
    <definedName name="HT_2">#REF!</definedName>
    <definedName name="HT_3">NA()</definedName>
    <definedName name="HT_5" localSheetId="0">#REF!</definedName>
    <definedName name="HT_5">#REF!</definedName>
    <definedName name="HT_6">#N/A</definedName>
    <definedName name="HT_7" localSheetId="0">#REF!</definedName>
    <definedName name="HT_7">#REF!</definedName>
    <definedName name="HT_8" localSheetId="0">#REF!</definedName>
    <definedName name="HT_8">#REF!</definedName>
    <definedName name="HTA" localSheetId="0">#REF!</definedName>
    <definedName name="HTA">#REF!</definedName>
    <definedName name="HTA_12" localSheetId="0">#REF!</definedName>
    <definedName name="HTA_12">#REF!</definedName>
    <definedName name="HTA_2" localSheetId="0">#REF!</definedName>
    <definedName name="HTA_2">#REF!</definedName>
    <definedName name="HTA_3">NA()</definedName>
    <definedName name="HTA_5" localSheetId="0">#REF!</definedName>
    <definedName name="HTA_5">#REF!</definedName>
    <definedName name="HTA_6">#N/A</definedName>
    <definedName name="HTA_7" localSheetId="0">#REF!</definedName>
    <definedName name="HTA_7">#REF!</definedName>
    <definedName name="HTA_8" localSheetId="0">#REF!</definedName>
    <definedName name="HTA_8">#REF!</definedName>
    <definedName name="HTML_CodePage" hidden="1">1252</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r" localSheetId="0">#REF!</definedName>
    <definedName name="htr">#REF!</definedName>
    <definedName name="htr_1">NA()</definedName>
    <definedName name="htr_11" localSheetId="0">#REF!</definedName>
    <definedName name="htr_11">#REF!</definedName>
    <definedName name="htr_12" localSheetId="0">#REF!</definedName>
    <definedName name="htr_12">#REF!</definedName>
    <definedName name="htr_3">NA()</definedName>
    <definedName name="htr_4">NA()</definedName>
    <definedName name="htr_5" localSheetId="0">#REF!</definedName>
    <definedName name="htr_5">#REF!</definedName>
    <definedName name="htr_6">#N/A</definedName>
    <definedName name="htr_7" localSheetId="0">#REF!</definedName>
    <definedName name="htr_7">#REF!</definedName>
    <definedName name="htr_8" localSheetId="0">#REF!</definedName>
    <definedName name="htr_8">#REF!</definedName>
    <definedName name="htr_9" localSheetId="0">#REF!</definedName>
    <definedName name="htr_9">#REF!</definedName>
    <definedName name="hujyik" localSheetId="0">#REF!</definedName>
    <definedName name="hujyik">#REF!</definedName>
    <definedName name="Hume_pipe_culvert" localSheetId="0">#REF!</definedName>
    <definedName name="Hume_pipe_culvert">#REF!</definedName>
    <definedName name="I" localSheetId="0">#REF!</definedName>
    <definedName name="I">#REF!</definedName>
    <definedName name="I1.1P265" localSheetId="0">#REF!</definedName>
    <definedName name="I1.1P265">#REF!</definedName>
    <definedName name="I1.1P3" localSheetId="0">#REF!</definedName>
    <definedName name="I1.1P3">#REF!</definedName>
    <definedName name="I1.1P303" localSheetId="0">#REF!</definedName>
    <definedName name="I1.1P303">#REF!</definedName>
    <definedName name="I12.1P271" localSheetId="0">#REF!</definedName>
    <definedName name="I12.1P271">#REF!</definedName>
    <definedName name="I2aP303" localSheetId="0">#REF!</definedName>
    <definedName name="I2aP303">#REF!</definedName>
    <definedName name="I3.2P19" localSheetId="0">#REF!</definedName>
    <definedName name="I3.2P19">#REF!</definedName>
    <definedName name="I4.3P267" localSheetId="0">#REF!</definedName>
    <definedName name="I4.3P267">#REF!</definedName>
    <definedName name="I5bP305a" localSheetId="0">#REF!</definedName>
    <definedName name="I5bP305a">#REF!</definedName>
    <definedName name="I5bP305b" localSheetId="0">#REF!</definedName>
    <definedName name="I5bP305b">#REF!</definedName>
    <definedName name="I5P267" localSheetId="0">#REF!</definedName>
    <definedName name="I5P267">#REF!</definedName>
    <definedName name="I6a2P307" localSheetId="0">#REF!</definedName>
    <definedName name="I6a2P307">#REF!</definedName>
    <definedName name="I7.1P195" localSheetId="0">#REF!</definedName>
    <definedName name="I7.1P195">#REF!</definedName>
    <definedName name="I8P197" localSheetId="0">#REF!</definedName>
    <definedName name="I8P197">#REF!</definedName>
    <definedName name="I9.7P309" localSheetId="0">#REF!</definedName>
    <definedName name="I9.7P309">#REF!</definedName>
    <definedName name="IDReference" hidden="1">"A1"</definedName>
    <definedName name="if" localSheetId="0">#REF!</definedName>
    <definedName name="if">#REF!</definedName>
    <definedName name="if_12" localSheetId="0">#REF!</definedName>
    <definedName name="if_12">#REF!</definedName>
    <definedName name="if_2" localSheetId="0">#REF!</definedName>
    <definedName name="if_2">#REF!</definedName>
    <definedName name="if_3">NA()</definedName>
    <definedName name="if_5" localSheetId="0">#REF!</definedName>
    <definedName name="if_5">#REF!</definedName>
    <definedName name="if_6">#N/A</definedName>
    <definedName name="if_7" localSheetId="0">#REF!</definedName>
    <definedName name="if_7">#REF!</definedName>
    <definedName name="if_8" localSheetId="0">#REF!</definedName>
    <definedName name="if_8">#REF!</definedName>
    <definedName name="ikolp" localSheetId="0">#REF!</definedName>
    <definedName name="ikolp">#REF!</definedName>
    <definedName name="inayat" localSheetId="0">#REF!</definedName>
    <definedName name="inayat">#REF!</definedName>
    <definedName name="Index" localSheetId="0">#REF!</definedName>
    <definedName name="Index">#REF!</definedName>
    <definedName name="Index_12" localSheetId="0">#REF!</definedName>
    <definedName name="Index_12">#REF!</definedName>
    <definedName name="Index_2" localSheetId="0">#REF!</definedName>
    <definedName name="Index_2">#REF!</definedName>
    <definedName name="Index_3" localSheetId="0">#REF!</definedName>
    <definedName name="Index_3">#REF!</definedName>
    <definedName name="Index_4">NA()</definedName>
    <definedName name="Index_5" localSheetId="0">#REF!</definedName>
    <definedName name="Index_5">#REF!</definedName>
    <definedName name="Index_6" localSheetId="0">#REF!</definedName>
    <definedName name="Index_6">#REF!</definedName>
    <definedName name="Index_7" localSheetId="0">#REF!</definedName>
    <definedName name="Index_7">#REF!</definedName>
    <definedName name="Index_8" localSheetId="0">#REF!</definedName>
    <definedName name="Index_8">#REF!</definedName>
    <definedName name="IndexColumn" localSheetId="0">#REF!</definedName>
    <definedName name="IndexColumn">#REF!</definedName>
    <definedName name="InitPromoterContribution" localSheetId="0">#REF!</definedName>
    <definedName name="InitPromoterContribution">#REF!</definedName>
    <definedName name="InsuranceExp" localSheetId="0">#REF!</definedName>
    <definedName name="InsuranceExp">#REF!</definedName>
    <definedName name="Int" localSheetId="0">#REF!</definedName>
    <definedName name="Int">#REF!</definedName>
    <definedName name="Interest_Rate" localSheetId="0">#REF!</definedName>
    <definedName name="Interest_Rate">#REF!</definedName>
    <definedName name="ioklp">#N/A</definedName>
    <definedName name="iokpu" localSheetId="0">#REF!</definedName>
    <definedName name="iokpu">#REF!</definedName>
    <definedName name="IS">[1]hyperstatic!$F$22</definedName>
    <definedName name="ISSS" localSheetId="0">#REF!</definedName>
    <definedName name="ISSS">#REF!</definedName>
    <definedName name="iu" localSheetId="0">#REF!</definedName>
    <definedName name="iu">#REF!</definedName>
    <definedName name="iujko" localSheetId="0">#REF!</definedName>
    <definedName name="iujko">#REF!</definedName>
    <definedName name="Iwx">[2]Input!$C$25</definedName>
    <definedName name="Iwy">[2]Input!$C$26</definedName>
    <definedName name="Ix">[2]Input!$C$14</definedName>
    <definedName name="Ixy">[2]Input!$C$16</definedName>
    <definedName name="Iy">[2]Input!$C$15</definedName>
    <definedName name="J" localSheetId="0">#REF!</definedName>
    <definedName name="J">#REF!</definedName>
    <definedName name="J_12" localSheetId="0">#REF!</definedName>
    <definedName name="J_12">#REF!</definedName>
    <definedName name="J_2" localSheetId="0">#REF!</definedName>
    <definedName name="J_2">#REF!</definedName>
    <definedName name="J_3">NA()</definedName>
    <definedName name="J_5" localSheetId="0">#REF!</definedName>
    <definedName name="J_5">#REF!</definedName>
    <definedName name="J_6">#N/A</definedName>
    <definedName name="J_7" localSheetId="0">#REF!</definedName>
    <definedName name="J_7">#REF!</definedName>
    <definedName name="J_8" localSheetId="0">#REF!</definedName>
    <definedName name="J_8">#REF!</definedName>
    <definedName name="JDTRH">NA()</definedName>
    <definedName name="JDTRH_6">NA()</definedName>
    <definedName name="jey" localSheetId="0">#REF!</definedName>
    <definedName name="jey">#REF!</definedName>
    <definedName name="jey_12" localSheetId="0">#REF!</definedName>
    <definedName name="jey_12">#REF!</definedName>
    <definedName name="jey_2" localSheetId="0">#REF!</definedName>
    <definedName name="jey_2">#REF!</definedName>
    <definedName name="jey_3">NA()</definedName>
    <definedName name="jey_5" localSheetId="0">#REF!</definedName>
    <definedName name="jey_5">#REF!</definedName>
    <definedName name="jey_6">#N/A</definedName>
    <definedName name="jey_7" localSheetId="0">#REF!</definedName>
    <definedName name="jey_7">#REF!</definedName>
    <definedName name="jey_8" localSheetId="0">#REF!</definedName>
    <definedName name="jey_8">#REF!</definedName>
    <definedName name="JF">[3]CABLE!$H$8</definedName>
    <definedName name="jh" localSheetId="0">#REF!</definedName>
    <definedName name="jh">#REF!</definedName>
    <definedName name="jj" localSheetId="0">#REF!</definedName>
    <definedName name="jj">#REF!</definedName>
    <definedName name="jk" localSheetId="0">#REF!</definedName>
    <definedName name="jk">#REF!</definedName>
    <definedName name="jk_11" localSheetId="0">#REF!</definedName>
    <definedName name="jk_11">#REF!</definedName>
    <definedName name="jk_12" localSheetId="0">#REF!</definedName>
    <definedName name="jk_12">#REF!</definedName>
    <definedName name="jyu" localSheetId="0">#REF!</definedName>
    <definedName name="jyu">#REF!</definedName>
    <definedName name="jyuu" localSheetId="0">#REF!</definedName>
    <definedName name="jyuu">#REF!</definedName>
    <definedName name="k" localSheetId="0">#REF!</definedName>
    <definedName name="k">#REF!</definedName>
    <definedName name="Ka" localSheetId="0">#REF!</definedName>
    <definedName name="Ka">#REF!</definedName>
    <definedName name="Ka_12" localSheetId="0">#REF!</definedName>
    <definedName name="Ka_12">#REF!</definedName>
    <definedName name="KA_2">NA()</definedName>
    <definedName name="Ka_3" localSheetId="0">#REF!</definedName>
    <definedName name="Ka_3">#REF!</definedName>
    <definedName name="Ka_4" localSheetId="0">#REF!</definedName>
    <definedName name="Ka_4">#REF!</definedName>
    <definedName name="Ka_5" localSheetId="0">#REF!</definedName>
    <definedName name="Ka_5">#REF!</definedName>
    <definedName name="Ka_6" localSheetId="0">#REF!</definedName>
    <definedName name="Ka_6">#REF!</definedName>
    <definedName name="Ka_7" localSheetId="0">#REF!</definedName>
    <definedName name="Ka_7">#REF!</definedName>
    <definedName name="Ka_8" localSheetId="0">#REF!</definedName>
    <definedName name="Ka_8">#REF!</definedName>
    <definedName name="kbavl" localSheetId="0">#REF!</definedName>
    <definedName name="kbavl">#REF!</definedName>
    <definedName name="kiokjiu" localSheetId="0">#REF!</definedName>
    <definedName name="kiokjiu">#REF!</definedName>
    <definedName name="kiolu" localSheetId="0">#REF!</definedName>
    <definedName name="kiolu">#REF!</definedName>
    <definedName name="kj" localSheetId="0">#REF!</definedName>
    <definedName name="kj">#REF!</definedName>
    <definedName name="kk" localSheetId="0">#REF!</definedName>
    <definedName name="kk">#REF!</definedName>
    <definedName name="KKKKKKK" localSheetId="0">#REF!</definedName>
    <definedName name="KKKKKKK">#REF!</definedName>
    <definedName name="kkkkkkkkkkk" localSheetId="0">#REF!</definedName>
    <definedName name="kkkkkkkkkkk">#REF!</definedName>
    <definedName name="kl" localSheetId="0">#REF!</definedName>
    <definedName name="kl">#REF!</definedName>
    <definedName name="kl_11" localSheetId="0">#REF!</definedName>
    <definedName name="kl_11">#REF!</definedName>
    <definedName name="kl_12" localSheetId="0">#REF!</definedName>
    <definedName name="kl_12">#REF!</definedName>
    <definedName name="KM" localSheetId="0">#REF!</definedName>
    <definedName name="KM">#REF!</definedName>
    <definedName name="KMStone1" localSheetId="0">#REF!</definedName>
    <definedName name="KMStone1">#REF!</definedName>
    <definedName name="KMStone5" localSheetId="0">#REF!</definedName>
    <definedName name="KMStone5">#REF!</definedName>
    <definedName name="Kp" localSheetId="0">#REF!</definedName>
    <definedName name="Kp">#REF!</definedName>
    <definedName name="Kp_3" localSheetId="0">#REF!</definedName>
    <definedName name="Kp_3">#REF!</definedName>
    <definedName name="Kp_6" localSheetId="0">#REF!</definedName>
    <definedName name="Kp_6">#REF!</definedName>
    <definedName name="Kxp">[2]Input!$D$38:$D$113</definedName>
    <definedName name="Kyp">[2]Input!$E$38:$E$113</definedName>
    <definedName name="l" localSheetId="0">#REF!</definedName>
    <definedName name="l">#REF!</definedName>
    <definedName name="L_Bhisti" localSheetId="0">#REF!</definedName>
    <definedName name="L_Bhisti">#REF!</definedName>
    <definedName name="L_BitumenSprayer" localSheetId="0">#REF!</definedName>
    <definedName name="L_BitumenSprayer">#REF!</definedName>
    <definedName name="L_Blacksmith" localSheetId="0">#REF!</definedName>
    <definedName name="L_Blacksmith">#REF!</definedName>
    <definedName name="L_Blaster" localSheetId="0">#REF!</definedName>
    <definedName name="L_Blaster">#REF!</definedName>
    <definedName name="L_Carpenter_1stClass" localSheetId="0">#REF!</definedName>
    <definedName name="L_Carpenter_1stClass">#REF!</definedName>
    <definedName name="L_ChipsSpreader" localSheetId="0">#REF!</definedName>
    <definedName name="L_ChipsSpreader">#REF!</definedName>
    <definedName name="L_Chiseller">#N/A</definedName>
    <definedName name="L_Dresser_Skilled">#N/A</definedName>
    <definedName name="L_Driller" localSheetId="0">#REF!</definedName>
    <definedName name="L_Driller">#REF!</definedName>
    <definedName name="L_Fitter" localSheetId="0">#REF!</definedName>
    <definedName name="L_Fitter">#REF!</definedName>
    <definedName name="L_Mason_1stClass" localSheetId="0">#REF!</definedName>
    <definedName name="L_Mason_1stClass">#REF!</definedName>
    <definedName name="L_Mason_2ndClass" localSheetId="0">#REF!</definedName>
    <definedName name="L_Mason_2ndClass">#REF!</definedName>
    <definedName name="L_Mate" localSheetId="0">#REF!</definedName>
    <definedName name="L_Mate">#REF!</definedName>
    <definedName name="L_Mazdoor" localSheetId="0">#REF!</definedName>
    <definedName name="L_Mazdoor">#REF!</definedName>
    <definedName name="L_Mazdoor_Semi" localSheetId="0">#REF!</definedName>
    <definedName name="L_Mazdoor_Semi">#REF!</definedName>
    <definedName name="L_Mazdoor_Skilled" localSheetId="0">#REF!</definedName>
    <definedName name="L_Mazdoor_Skilled">#REF!</definedName>
    <definedName name="L_Painter_1stClass" localSheetId="0">#REF!</definedName>
    <definedName name="L_Painter_1stClass">#REF!</definedName>
    <definedName name="L_Plumber" localSheetId="0">#REF!</definedName>
    <definedName name="L_Plumber">#REF!</definedName>
    <definedName name="L_Surveyor" localSheetId="0">#REF!</definedName>
    <definedName name="L_Surveyor">#REF!</definedName>
    <definedName name="L_WhiteWasher" localSheetId="0">#REF!</definedName>
    <definedName name="L_WhiteWasher">#REF!</definedName>
    <definedName name="lakh">100000</definedName>
    <definedName name="Land" localSheetId="0">#REF!</definedName>
    <definedName name="Land">#REF!</definedName>
    <definedName name="last" localSheetId="0">#REF!</definedName>
    <definedName name="last">#REF!</definedName>
    <definedName name="Last_Row">#N/A</definedName>
    <definedName name="LBLA" localSheetId="0">#REF!</definedName>
    <definedName name="LBLA">#REF!</definedName>
    <definedName name="LBMod" localSheetId="0">#REF!</definedName>
    <definedName name="LBMod">#REF!</definedName>
    <definedName name="LBMod_3" localSheetId="0">#REF!</definedName>
    <definedName name="LBMod_3">#REF!</definedName>
    <definedName name="LBMod_6" localSheetId="0">#REF!</definedName>
    <definedName name="LBMod_6">#REF!</definedName>
    <definedName name="LCA" localSheetId="0">#REF!</definedName>
    <definedName name="LCA">#REF!</definedName>
    <definedName name="LCT" localSheetId="0">#REF!</definedName>
    <definedName name="LCT">#REF!</definedName>
    <definedName name="least" localSheetId="0">#REF!</definedName>
    <definedName name="least">#REF!</definedName>
    <definedName name="Leff" localSheetId="0">#REF!</definedName>
    <definedName name="Leff">#REF!</definedName>
    <definedName name="Leff_1">NA()</definedName>
    <definedName name="Leff_12" localSheetId="0">#REF!</definedName>
    <definedName name="Leff_12">#REF!</definedName>
    <definedName name="Leff_2" localSheetId="0">#REF!</definedName>
    <definedName name="Leff_2">#REF!</definedName>
    <definedName name="Leff_3">NA()</definedName>
    <definedName name="Leff_4" localSheetId="0">#REF!</definedName>
    <definedName name="Leff_4">#REF!</definedName>
    <definedName name="Leff_5" localSheetId="0">#REF!</definedName>
    <definedName name="Leff_5">#REF!</definedName>
    <definedName name="Leff_6" localSheetId="0">#REF!</definedName>
    <definedName name="Leff_6">#REF!</definedName>
    <definedName name="Leff_7" localSheetId="0">#REF!</definedName>
    <definedName name="Leff_7">#REF!</definedName>
    <definedName name="Leff_8" localSheetId="0">#REF!</definedName>
    <definedName name="Leff_8">#REF!</definedName>
    <definedName name="length">'[3]Basic Input'!$E$30</definedName>
    <definedName name="LET" localSheetId="0">#REF!</definedName>
    <definedName name="LET">#REF!</definedName>
    <definedName name="LHE" localSheetId="0">#REF!</definedName>
    <definedName name="LHE">#REF!</definedName>
    <definedName name="LicName">[2]Torsion_Properties!$AG$2</definedName>
    <definedName name="LicNumber">[2]Torsion_Properties!$AG$3</definedName>
    <definedName name="Lk">#N/A</definedName>
    <definedName name="ll" localSheetId="0">#REF!</definedName>
    <definedName name="ll">#REF!</definedName>
    <definedName name="ll_11" localSheetId="0">#REF!</definedName>
    <definedName name="ll_11">#REF!</definedName>
    <definedName name="ll_12" localSheetId="0">#REF!</definedName>
    <definedName name="ll_12">#REF!</definedName>
    <definedName name="LLCCOPY" localSheetId="0">#REF!</definedName>
    <definedName name="LLCCOPY">#REF!</definedName>
    <definedName name="llll" localSheetId="0">#REF!</definedName>
    <definedName name="llll">#REF!</definedName>
    <definedName name="LM" localSheetId="0">#REF!</definedName>
    <definedName name="LM">#REF!</definedName>
    <definedName name="LMS" localSheetId="0">#REF!</definedName>
    <definedName name="LMS">#REF!</definedName>
    <definedName name="Loan_Amount" localSheetId="0">#REF!</definedName>
    <definedName name="Loan_Amount">#REF!</definedName>
    <definedName name="Loan_Start" localSheetId="0">#REF!</definedName>
    <definedName name="Loan_Start">#REF!</definedName>
    <definedName name="Loan_Years" localSheetId="0">#REF!</definedName>
    <definedName name="Loan_Years">#REF!</definedName>
    <definedName name="loik" localSheetId="0">#REF!</definedName>
    <definedName name="loik">#REF!</definedName>
    <definedName name="lok" localSheetId="0">#REF!</definedName>
    <definedName name="lok">#REF!</definedName>
    <definedName name="LOKI" localSheetId="0">#REF!</definedName>
    <definedName name="LOKI">#REF!</definedName>
    <definedName name="LongWT" localSheetId="0">#REF!</definedName>
    <definedName name="LongWT">#REF!</definedName>
    <definedName name="lopi" localSheetId="0">#REF!</definedName>
    <definedName name="lopi">#REF!</definedName>
    <definedName name="lopiujk">#N/A</definedName>
    <definedName name="lopiukujh" localSheetId="0">#REF!</definedName>
    <definedName name="lopiukujh">#REF!</definedName>
    <definedName name="lopiv" localSheetId="0">#REF!</definedName>
    <definedName name="lopiv">#REF!</definedName>
    <definedName name="LOSS" localSheetId="0">#REF!</definedName>
    <definedName name="LOSS">#REF!</definedName>
    <definedName name="lrr_2">NA()</definedName>
    <definedName name="LS">[1]hyperstatic!$F$21</definedName>
    <definedName name="LSS" localSheetId="0">#REF!</definedName>
    <definedName name="LSS">#REF!</definedName>
    <definedName name="lt" localSheetId="0">#REF!</definedName>
    <definedName name="lt">#REF!</definedName>
    <definedName name="lt_1">NA()</definedName>
    <definedName name="lt_11" localSheetId="0">#REF!</definedName>
    <definedName name="lt_11">#REF!</definedName>
    <definedName name="lt_12" localSheetId="0">#REF!</definedName>
    <definedName name="lt_12">#REF!</definedName>
    <definedName name="lt_3">NA()</definedName>
    <definedName name="lt_5" localSheetId="0">#REF!</definedName>
    <definedName name="lt_5">#REF!</definedName>
    <definedName name="lt_6">#N/A</definedName>
    <definedName name="lt_7" localSheetId="0">#REF!</definedName>
    <definedName name="lt_7">#REF!</definedName>
    <definedName name="lt_8" localSheetId="0">#REF!</definedName>
    <definedName name="lt_8">#REF!</definedName>
    <definedName name="lt_9" localSheetId="0">#REF!</definedName>
    <definedName name="lt_9">#REF!</definedName>
    <definedName name="ltr" localSheetId="0">#REF!</definedName>
    <definedName name="ltr">#REF!</definedName>
    <definedName name="ltr_1">NA()</definedName>
    <definedName name="ltr_11" localSheetId="0">#REF!</definedName>
    <definedName name="ltr_11">#REF!</definedName>
    <definedName name="ltr_12" localSheetId="0">#REF!</definedName>
    <definedName name="ltr_12">#REF!</definedName>
    <definedName name="ltr_3">NA()</definedName>
    <definedName name="ltr_4">NA()</definedName>
    <definedName name="ltr_5" localSheetId="0">#REF!</definedName>
    <definedName name="ltr_5">#REF!</definedName>
    <definedName name="ltr_6">#N/A</definedName>
    <definedName name="ltr_7" localSheetId="0">#REF!</definedName>
    <definedName name="ltr_7">#REF!</definedName>
    <definedName name="ltr_8" localSheetId="0">#REF!</definedName>
    <definedName name="ltr_8">#REF!</definedName>
    <definedName name="ltr_9" localSheetId="0">#REF!</definedName>
    <definedName name="ltr_9">#REF!</definedName>
    <definedName name="m" localSheetId="0">#REF!</definedName>
    <definedName name="m">#REF!</definedName>
    <definedName name="m_12" localSheetId="0">#REF!</definedName>
    <definedName name="m_12">#REF!</definedName>
    <definedName name="m_2" localSheetId="0">#REF!</definedName>
    <definedName name="m_2">#REF!</definedName>
    <definedName name="m_3">NA()</definedName>
    <definedName name="m_5" localSheetId="0">#REF!</definedName>
    <definedName name="m_5">#REF!</definedName>
    <definedName name="m_6">#N/A</definedName>
    <definedName name="m_7" localSheetId="0">#REF!</definedName>
    <definedName name="m_7">#REF!</definedName>
    <definedName name="m_8" localSheetId="0">#REF!</definedName>
    <definedName name="m_8">#REF!</definedName>
    <definedName name="M_ACPipe_100" localSheetId="0">#REF!</definedName>
    <definedName name="M_ACPipe_100">#REF!</definedName>
    <definedName name="M_Aggregate_10" localSheetId="0">#REF!</definedName>
    <definedName name="M_Aggregate_10">#REF!</definedName>
    <definedName name="M_Aggregate_20" localSheetId="0">#REF!</definedName>
    <definedName name="M_Aggregate_20">#REF!</definedName>
    <definedName name="M_Aggregate_224_236m_WMM">#N/A</definedName>
    <definedName name="M_Aggregate_375mmMaximum_224_56mm" localSheetId="0">#REF!</definedName>
    <definedName name="M_Aggregate_375mmMaximum_224_56mm">#REF!</definedName>
    <definedName name="M_Aggregate_375mmMaximum_45_225mm">#N/A</definedName>
    <definedName name="M_Aggregate_375mmMaximum_Below_56mm">#N/A</definedName>
    <definedName name="M_Aggregate_40" localSheetId="0">#REF!</definedName>
    <definedName name="M_Aggregate_40">#REF!</definedName>
    <definedName name="M_Aggregate_45_224m_WMM">#N/A</definedName>
    <definedName name="M_Aggregate_53mmMaximum_225_56mm">#N/A</definedName>
    <definedName name="M_Aggregate_53mmMaximum_63_45mm">#N/A</definedName>
    <definedName name="M_Aggregate_53mmMaximum_below_56mm">#N/A</definedName>
    <definedName name="M_Aggregate_Crushable_GradeI">#N/A</definedName>
    <definedName name="M_Aggregate_Crushable_GradeII">#N/A</definedName>
    <definedName name="M_Aggregate_Crushable_GradeIII">#N/A</definedName>
    <definedName name="M_Aggregate_GradeI_40mmNominal_10_5mm" localSheetId="0">#REF!</definedName>
    <definedName name="M_Aggregate_GradeI_40mmNominal_10_5mm">#REF!</definedName>
    <definedName name="M_Aggregate_GradeI_40mmNominal_25_10mm" localSheetId="0">#REF!</definedName>
    <definedName name="M_Aggregate_GradeI_40mmNominal_25_10mm">#REF!</definedName>
    <definedName name="M_Aggregate_GradeI_40mmNominal_3725_25mm" localSheetId="0">#REF!</definedName>
    <definedName name="M_Aggregate_GradeI_40mmNominal_3725_25mm">#REF!</definedName>
    <definedName name="M_Aggregate_GradeI_40mmNominal_5mm" localSheetId="0">#REF!</definedName>
    <definedName name="M_Aggregate_GradeI_40mmNominal_5mm">#REF!</definedName>
    <definedName name="M_Aggregate_GradeI_90_45mm" localSheetId="0">#REF!</definedName>
    <definedName name="M_Aggregate_GradeI_90_45mm">#REF!</definedName>
    <definedName name="M_Aggregate_GradeII_19mmNominal_10_5mm" localSheetId="0">#REF!</definedName>
    <definedName name="M_Aggregate_GradeII_19mmNominal_10_5mm">#REF!</definedName>
    <definedName name="M_Aggregate_GradeII_19mmNominal_25_10mm" localSheetId="0">#REF!</definedName>
    <definedName name="M_Aggregate_GradeII_19mmNominal_25_10mm">#REF!</definedName>
    <definedName name="M_Aggregate_GradeII_19mmNominal_5mm_below" localSheetId="0">#REF!</definedName>
    <definedName name="M_Aggregate_GradeII_19mmNominal_5mm_below">#REF!</definedName>
    <definedName name="M_Aggregate_GradeII_63_45mm" localSheetId="0">#REF!</definedName>
    <definedName name="M_Aggregate_GradeII_63_45mm">#REF!</definedName>
    <definedName name="M_Aggregate_GradeIII_53_224mm" localSheetId="0">#REF!</definedName>
    <definedName name="M_Aggregate_GradeIII_53_224mm">#REF!</definedName>
    <definedName name="M_AluminiumSheeting_15mm" localSheetId="0">#REF!</definedName>
    <definedName name="M_AluminiumSheeting_15mm">#REF!</definedName>
    <definedName name="M_AluminiumStuds_100_100_Lense" localSheetId="0">#REF!</definedName>
    <definedName name="M_AluminiumStuds_100_100_Lense">#REF!</definedName>
    <definedName name="M_Bamboo_1stClass_85_100mm_25m_long" localSheetId="0">#REF!</definedName>
    <definedName name="M_Bamboo_1stClass_85_100mm_25m_long">#REF!</definedName>
    <definedName name="M_Bamboo_1stClass_85_100mm_2m_long" localSheetId="0">#REF!</definedName>
    <definedName name="M_Bamboo_1stClass_85_100mm_2m_long">#REF!</definedName>
    <definedName name="M_Bamboo_1stClass_85_100mm_3m_long" localSheetId="0">#REF!</definedName>
    <definedName name="M_Bamboo_1stClass_85_100mm_3m_long">#REF!</definedName>
    <definedName name="M_Bamboo_1stClass_85_100mm_45_55m_long" localSheetId="0">#REF!</definedName>
    <definedName name="M_Bamboo_1stClass_85_100mm_45_55m_long">#REF!</definedName>
    <definedName name="M_Bamboo_2ndClass_75mm_18_25m_long" localSheetId="0">#REF!</definedName>
    <definedName name="M_Bamboo_2ndClass_75mm_18_25m_long">#REF!</definedName>
    <definedName name="M_Bamboo_2ndClass_75mm_21_30m_long" localSheetId="0">#REF!</definedName>
    <definedName name="M_Bamboo_2ndClass_75mm_21_30m_long">#REF!</definedName>
    <definedName name="M_BarbedWire" localSheetId="0">#REF!</definedName>
    <definedName name="M_BarbedWire">#REF!</definedName>
    <definedName name="M_BindingMaterial" localSheetId="0">#REF!</definedName>
    <definedName name="M_BindingMaterial">#REF!</definedName>
    <definedName name="M_BindingWire" localSheetId="0">#REF!</definedName>
    <definedName name="M_BindingWire">#REF!</definedName>
    <definedName name="M_Bitumen_CRM" localSheetId="0">#REF!</definedName>
    <definedName name="M_Bitumen_CRM">#REF!</definedName>
    <definedName name="M_Bitumen_NRM" localSheetId="0">#REF!</definedName>
    <definedName name="M_Bitumen_NRM">#REF!</definedName>
    <definedName name="M_Bitumen_PM" localSheetId="0">#REF!</definedName>
    <definedName name="M_Bitumen_PM">#REF!</definedName>
    <definedName name="M_Bitumen_S65" localSheetId="0">#REF!</definedName>
    <definedName name="M_Bitumen_S65">#REF!</definedName>
    <definedName name="M_Bitumen_S90" localSheetId="0">#REF!</definedName>
    <definedName name="M_Bitumen_S90">#REF!</definedName>
    <definedName name="M_BitumenEmulsion_RS1" localSheetId="0">#REF!</definedName>
    <definedName name="M_BitumenEmulsion_RS1">#REF!</definedName>
    <definedName name="M_BitumenEmulsion_SS1" localSheetId="0">#REF!</definedName>
    <definedName name="M_BitumenEmulsion_SS1">#REF!</definedName>
    <definedName name="M_BitumenSealant" localSheetId="0">#REF!</definedName>
    <definedName name="M_BitumenSealant">#REF!</definedName>
    <definedName name="M_Blasted_Rubble" localSheetId="0">#REF!</definedName>
    <definedName name="M_Blasted_Rubble">#REF!</definedName>
    <definedName name="M_BlastingMaterial" localSheetId="0">#REF!</definedName>
    <definedName name="M_BlastingMaterial">#REF!</definedName>
    <definedName name="M_BondStone_400_150_150mm" localSheetId="0">#REF!</definedName>
    <definedName name="M_BondStone_400_150_150mm">#REF!</definedName>
    <definedName name="M_Brick_1stClass" localSheetId="0">#REF!</definedName>
    <definedName name="M_Brick_1stClass">#REF!</definedName>
    <definedName name="M_Cement" localSheetId="0">#REF!</definedName>
    <definedName name="M_Cement">#REF!</definedName>
    <definedName name="M_CementPrimer" localSheetId="0">#REF!</definedName>
    <definedName name="M_CementPrimer">#REF!</definedName>
    <definedName name="M_ChlorpreneElastomer_OR_ClosedCellFoamSealingElement" localSheetId="0">#REF!</definedName>
    <definedName name="M_ChlorpreneElastomer_OR_ClosedCellFoamSealingElement">#REF!</definedName>
    <definedName name="M_CompensationForEarthTakenFromPrivateLand" localSheetId="0">#REF!</definedName>
    <definedName name="M_CompensationForEarthTakenFromPrivateLand">#REF!</definedName>
    <definedName name="M_CompressibleFibreBoard" localSheetId="0">#REF!</definedName>
    <definedName name="M_CompressibleFibreBoard">#REF!</definedName>
    <definedName name="M_CopperPlate" localSheetId="0">#REF!</definedName>
    <definedName name="M_CopperPlate">#REF!</definedName>
    <definedName name="M_CorbellingStones_300_150_150mm">#N/A</definedName>
    <definedName name="M_CorrosionResistantStructuralSteelGrating" localSheetId="0">#REF!</definedName>
    <definedName name="M_CorrosionResistantStructuralSteelGrating">#REF!</definedName>
    <definedName name="M_CreditForExcavatedRock">#N/A</definedName>
    <definedName name="M_CrowBars_40mm" localSheetId="0">#REF!</definedName>
    <definedName name="M_CrowBars_40mm">#REF!</definedName>
    <definedName name="M_CrushedSand_OR_Grit" localSheetId="0">#REF!</definedName>
    <definedName name="M_CrushedSand_OR_Grit">#REF!</definedName>
    <definedName name="M_CrushedSlag">#N/A</definedName>
    <definedName name="M_CrushedStoneAggregate_265_75" localSheetId="0">#REF!</definedName>
    <definedName name="M_CrushedStoneAggregate_265_75">#REF!</definedName>
    <definedName name="M_CrushedStoneChipping_132" localSheetId="0">#REF!</definedName>
    <definedName name="M_CrushedStoneChipping_132">#REF!</definedName>
    <definedName name="M_CrushedStoneChipping_67mm_100Passing_112mm" localSheetId="0">#REF!</definedName>
    <definedName name="M_CrushedStoneChipping_67mm_100Passing_112mm">#REF!</definedName>
    <definedName name="M_CrushedStoneChipping_67mm_100Passing_95mm" localSheetId="0">#REF!</definedName>
    <definedName name="M_CrushedStoneChipping_67mm_100Passing_95mm">#REF!</definedName>
    <definedName name="M_CrushedStoneChipping_95" localSheetId="0">#REF!</definedName>
    <definedName name="M_CrushedStoneChipping_95">#REF!</definedName>
    <definedName name="M_CrushedStoneCoarseAggregatePassing_53mm" localSheetId="0">#REF!</definedName>
    <definedName name="M_CrushedStoneCoarseAggregatePassing_53mm">#REF!</definedName>
    <definedName name="M_CuringCompound" localSheetId="0">#REF!</definedName>
    <definedName name="M_CuringCompound">#REF!</definedName>
    <definedName name="M_DebondingStrips" localSheetId="0">#REF!</definedName>
    <definedName name="M_DebondingStrips">#REF!</definedName>
    <definedName name="M_EdgeStone_450_350_100mm">#N/A</definedName>
    <definedName name="M_EdgeStone_450_350_200mm">#N/A</definedName>
    <definedName name="M_ElastomericBearingAssembly" localSheetId="0">#REF!</definedName>
    <definedName name="M_ElastomericBearingAssembly">#REF!</definedName>
    <definedName name="M_ElectricDetonator" localSheetId="0">#REF!</definedName>
    <definedName name="M_ElectricDetonator">#REF!</definedName>
    <definedName name="M_EpoxyPaint" localSheetId="0">#REF!</definedName>
    <definedName name="M_EpoxyPaint">#REF!</definedName>
    <definedName name="M_FarmyardManure" localSheetId="0">#REF!</definedName>
    <definedName name="M_FarmyardManure">#REF!</definedName>
    <definedName name="M_FevicolAdhesive" localSheetId="0">#REF!</definedName>
    <definedName name="M_FevicolAdhesive">#REF!</definedName>
    <definedName name="M_FilterMedia" localSheetId="0">#REF!</definedName>
    <definedName name="M_FilterMedia">#REF!</definedName>
    <definedName name="M_FineAggregate_CrushedSand">#N/A</definedName>
    <definedName name="M_GalvanisedAngle" localSheetId="0">#REF!</definedName>
    <definedName name="M_GalvanisedAngle">#REF!</definedName>
    <definedName name="M_Gelatine_80">#N/A</definedName>
    <definedName name="M_GIPipe_100mm" localSheetId="0">#REF!</definedName>
    <definedName name="M_GIPipe_100mm">#REF!</definedName>
    <definedName name="M_GIPipe_50mm" localSheetId="0">#REF!</definedName>
    <definedName name="M_GIPipe_50mm">#REF!</definedName>
    <definedName name="M_GIWires" localSheetId="0">#REF!</definedName>
    <definedName name="M_GIWires">#REF!</definedName>
    <definedName name="M_GradedStoneAggregate" localSheetId="0">#REF!</definedName>
    <definedName name="M_GradedStoneAggregate">#REF!</definedName>
    <definedName name="M_GranularMaterial" localSheetId="0">#REF!</definedName>
    <definedName name="M_GranularMaterial">#REF!</definedName>
    <definedName name="M_HandBrokenMetal_40mm" localSheetId="0">#REF!</definedName>
    <definedName name="M_HandBrokenMetal_40mm">#REF!</definedName>
    <definedName name="M_Indigo" localSheetId="0">#REF!</definedName>
    <definedName name="M_Indigo">#REF!</definedName>
    <definedName name="M_InterlockingBlocks_60mm">#N/A</definedName>
    <definedName name="M_InterlockingBlocks_80mm">#N/A</definedName>
    <definedName name="M_JointFillerBoard" localSheetId="0">#REF!</definedName>
    <definedName name="M_JointFillerBoard">#REF!</definedName>
    <definedName name="M_JuteNetting_OpenWeave_25mm">#N/A</definedName>
    <definedName name="M_JuteRope_12mm" localSheetId="0">#REF!</definedName>
    <definedName name="M_JuteRope_12mm">#REF!</definedName>
    <definedName name="M_KeyAggregatesPassing_224mm" localSheetId="0">#REF!</definedName>
    <definedName name="M_KeyAggregatesPassing_224mm">#REF!</definedName>
    <definedName name="M_Lime" localSheetId="0">#REF!</definedName>
    <definedName name="M_Lime">#REF!</definedName>
    <definedName name="M_LocalWoodPiles_1stClass" localSheetId="0">#REF!</definedName>
    <definedName name="M_LocalWoodPiles_1stClass">#REF!</definedName>
    <definedName name="M_LocalWoodPiles_1stClass_100_75mm" localSheetId="0">#REF!</definedName>
    <definedName name="M_LocalWoodPiles_1stClass_100_75mm">#REF!</definedName>
    <definedName name="M_LooseStone">#N/A</definedName>
    <definedName name="M_MS_Sheet_15mm" localSheetId="0">#REF!</definedName>
    <definedName name="M_MS_Sheet_15mm">#REF!</definedName>
    <definedName name="M_MS_Sheet_2mm" localSheetId="0">#REF!</definedName>
    <definedName name="M_MS_Sheet_2mm">#REF!</definedName>
    <definedName name="M_MSClamps" localSheetId="0">#REF!</definedName>
    <definedName name="M_MSClamps">#REF!</definedName>
    <definedName name="M_MSFlat_StructuralSteel" localSheetId="0">#REF!</definedName>
    <definedName name="M_MSFlat_StructuralSteel">#REF!</definedName>
    <definedName name="M_MSSheetTube_47_47mm_12_SWG" localSheetId="0">#REF!</definedName>
    <definedName name="M_MSSheetTube_47_47mm_12_SWG">#REF!</definedName>
    <definedName name="M_Nuts_Bolts_Rivets" localSheetId="0">#REF!</definedName>
    <definedName name="M_Nuts_Bolts_Rivets">#REF!</definedName>
    <definedName name="M_Paint_SyntheticEnamel" localSheetId="0">#REF!</definedName>
    <definedName name="M_Paint_SyntheticEnamel">#REF!</definedName>
    <definedName name="M_Plasticizer" localSheetId="0">#REF!</definedName>
    <definedName name="M_Plasticizer">#REF!</definedName>
    <definedName name="M_PolytheneSheet_125" localSheetId="0">#REF!</definedName>
    <definedName name="M_PolytheneSheet_125">#REF!</definedName>
    <definedName name="M_PolytheneSheething" localSheetId="0">#REF!</definedName>
    <definedName name="M_PolytheneSheething">#REF!</definedName>
    <definedName name="M_QuarriedStone_150_200mm" localSheetId="0">#REF!</definedName>
    <definedName name="M_QuarriedStone_150_200mm">#REF!</definedName>
    <definedName name="M_RCCPipeNP3_1000mm" localSheetId="0">#REF!</definedName>
    <definedName name="M_RCCPipeNP3_1000mm">#REF!</definedName>
    <definedName name="M_RCCPipeNP3_1200mm" localSheetId="0">#REF!</definedName>
    <definedName name="M_RCCPipeNP3_1200mm">#REF!</definedName>
    <definedName name="M_RCCPipeNP3_500mm" localSheetId="0">#REF!</definedName>
    <definedName name="M_RCCPipeNP3_500mm">#REF!</definedName>
    <definedName name="M_RCCPipeNP3_750mm" localSheetId="0">#REF!</definedName>
    <definedName name="M_RCCPipeNP3_750mm">#REF!</definedName>
    <definedName name="M_RCCPipeNP4_1000mm" localSheetId="0">#REF!</definedName>
    <definedName name="M_RCCPipeNP4_1000mm">#REF!</definedName>
    <definedName name="M_RCCPipeNP4_1200mm" localSheetId="0">#REF!</definedName>
    <definedName name="M_RCCPipeNP4_1200mm">#REF!</definedName>
    <definedName name="M_RCCPipeNP4_500mm" localSheetId="0">#REF!</definedName>
    <definedName name="M_RCCPipeNP4_500mm">#REF!</definedName>
    <definedName name="M_RCCPipeNP4_750mm" localSheetId="0">#REF!</definedName>
    <definedName name="M_RCCPipeNP4_750mm">#REF!</definedName>
    <definedName name="M_RedOxidePrimer" localSheetId="0">#REF!</definedName>
    <definedName name="M_RedOxidePrimer">#REF!</definedName>
    <definedName name="M_RoadMarkingPaint" localSheetId="0">#REF!</definedName>
    <definedName name="M_RoadMarkingPaint">#REF!</definedName>
    <definedName name="M_Sand_Coarse" localSheetId="0">#REF!</definedName>
    <definedName name="M_Sand_Coarse">#REF!</definedName>
    <definedName name="M_Sand_Fine" localSheetId="0">#REF!</definedName>
    <definedName name="M_Sand_Fine">#REF!</definedName>
    <definedName name="M_Seeds">#N/A</definedName>
    <definedName name="M_SteelPipe_500mm" localSheetId="0">#REF!</definedName>
    <definedName name="M_SteelPipe_500mm">#REF!</definedName>
    <definedName name="M_SteelReinforcement_HYSDBars" localSheetId="0">#REF!</definedName>
    <definedName name="M_SteelReinforcement_HYSDBars">#REF!</definedName>
    <definedName name="M_SteelReinforcement_MSRoundBars" localSheetId="0">#REF!</definedName>
    <definedName name="M_SteelReinforcement_MSRoundBars">#REF!</definedName>
    <definedName name="M_SteelReinforcement_TMTBars" localSheetId="0">#REF!</definedName>
    <definedName name="M_SteelReinforcement_TMTBars">#REF!</definedName>
    <definedName name="M_StoneBoulder_150mm_below" localSheetId="0">#REF!</definedName>
    <definedName name="M_StoneBoulder_150mm_below">#REF!</definedName>
    <definedName name="M_StoneChips_12mm" localSheetId="0">#REF!</definedName>
    <definedName name="M_StoneChips_12mm">#REF!</definedName>
    <definedName name="M_StoneCrushedAggregate_112_009mm" localSheetId="0">#REF!</definedName>
    <definedName name="M_StoneCrushedAggregate_112_009mm">#REF!</definedName>
    <definedName name="M_StoneForCoarseRubbleMasonry_1stSort" localSheetId="0">#REF!</definedName>
    <definedName name="M_StoneForCoarseRubbleMasonry_1stSort">#REF!</definedName>
    <definedName name="M_StoneForCoarseRubbleMasonry_2ndSort" localSheetId="0">#REF!</definedName>
    <definedName name="M_StoneForCoarseRubbleMasonry_2ndSort">#REF!</definedName>
    <definedName name="M_StoneForRandomRubbleMasonry" localSheetId="0">#REF!</definedName>
    <definedName name="M_StoneForRandomRubbleMasonry">#REF!</definedName>
    <definedName name="M_StoneForStoneSetPavement">#N/A</definedName>
    <definedName name="M_StoneScreening_TypeA_132mm_Grade1" localSheetId="0">#REF!</definedName>
    <definedName name="M_StoneScreening_TypeA_132mm_Grade1">#REF!</definedName>
    <definedName name="M_StoneScreening_TypeB_112mm_Grade2" localSheetId="0">#REF!</definedName>
    <definedName name="M_StoneScreening_TypeB_112mm_Grade2">#REF!</definedName>
    <definedName name="M_StoneScreening_TypeB_112mm_Grade3" localSheetId="0">#REF!</definedName>
    <definedName name="M_StoneScreening_TypeB_112mm_Grade3">#REF!</definedName>
    <definedName name="M_StoneSpalls" localSheetId="0">#REF!</definedName>
    <definedName name="M_StoneSpalls">#REF!</definedName>
    <definedName name="M_TrafficCones" localSheetId="0">#REF!</definedName>
    <definedName name="M_TrafficCones">#REF!</definedName>
    <definedName name="M_Water" localSheetId="0">#REF!</definedName>
    <definedName name="M_Water">#REF!</definedName>
    <definedName name="M_WellGradedGranularBaseMaterial_GradeA_236mm">#N/A</definedName>
    <definedName name="M_WellGradedGranularBaseMaterial_GradeA_265_475mm">#N/A</definedName>
    <definedName name="M_WellGradedGranularBaseMaterial_GradeA_53_265mm">#N/A</definedName>
    <definedName name="M_WellGradedGranularBaseMaterial_GradeB_236mm_below">#N/A</definedName>
    <definedName name="M_WellGradedGranularBaseMaterial_GradeB_265_475mm">#N/A</definedName>
    <definedName name="M_WellGradedGranularBaseMaterial_GradeC_236mm_below">#N/A</definedName>
    <definedName name="M_WellGradedGranularBaseMaterial_GradeC_95_475mm">#N/A</definedName>
    <definedName name="M_WellGradedMateralForSubbase_GradeI_236mm_below" localSheetId="0">#REF!</definedName>
    <definedName name="M_WellGradedMateralForSubbase_GradeI_236mm_below">#REF!</definedName>
    <definedName name="M_WellGradedMateralForSubbase_GradeI_53_95mm" localSheetId="0">#REF!</definedName>
    <definedName name="M_WellGradedMateralForSubbase_GradeI_53_95mm">#REF!</definedName>
    <definedName name="M_WellGradedMateralForSubbase_GradeI_95_236mm" localSheetId="0">#REF!</definedName>
    <definedName name="M_WellGradedMateralForSubbase_GradeI_95_236mm">#REF!</definedName>
    <definedName name="M_WellGradedMateralForSubbase_GradeII_236mm_below">#N/A</definedName>
    <definedName name="M_WellGradedMateralForSubbase_GradeII_265_95mm">#N/A</definedName>
    <definedName name="M_WellGradedMateralForSubbase_GradeII_95_236mm">#N/A</definedName>
    <definedName name="M_WellGradedMateralForSubbase_GradeIII_236mm_below">#N/A</definedName>
    <definedName name="M_WellGradedMateralForSubbase_GradeIII_475_236mm">#N/A</definedName>
    <definedName name="M_WellGradedMateralForSubbase_GradeIII_95_475mm">#N/A</definedName>
    <definedName name="M_WoodenSleepers" localSheetId="0">#REF!</definedName>
    <definedName name="M_WoodenSleepers">#REF!</definedName>
    <definedName name="Macro1" localSheetId="0">#REF!</definedName>
    <definedName name="Macro1">#REF!</definedName>
    <definedName name="Macro1_12" localSheetId="0">#REF!</definedName>
    <definedName name="Macro1_12">#REF!</definedName>
    <definedName name="Macro1_2" localSheetId="0">#REF!</definedName>
    <definedName name="Macro1_2">#REF!</definedName>
    <definedName name="Macro1_3">NA()</definedName>
    <definedName name="Macro1_6">#N/A</definedName>
    <definedName name="Macro1_7" localSheetId="0">#REF!</definedName>
    <definedName name="Macro1_7">#REF!</definedName>
    <definedName name="Macro1_8" localSheetId="0">#REF!</definedName>
    <definedName name="Macro1_8">#REF!</definedName>
    <definedName name="mainroad" localSheetId="0">#REF!</definedName>
    <definedName name="mainroad">#REF!</definedName>
    <definedName name="Mainroad1" localSheetId="0">#REF!</definedName>
    <definedName name="Mainroad1">#REF!</definedName>
    <definedName name="Maint.Cost" localSheetId="0">#REF!</definedName>
    <definedName name="Maint.Cost">#REF!</definedName>
    <definedName name="Maintnc.Cost" localSheetId="0">#REF!</definedName>
    <definedName name="Maintnc.Cost">#REF!</definedName>
    <definedName name="man" localSheetId="0">#REF!</definedName>
    <definedName name="man">#REF!</definedName>
    <definedName name="manohar" localSheetId="0">#REF!</definedName>
    <definedName name="manohar">#REF!</definedName>
    <definedName name="MARGIN" localSheetId="0">#REF!</definedName>
    <definedName name="MARGIN">#REF!</definedName>
    <definedName name="MAXKM1" localSheetId="0">#REF!</definedName>
    <definedName name="MAXKM1">#REF!</definedName>
    <definedName name="MAXKM10" localSheetId="0">#REF!</definedName>
    <definedName name="MAXKM10">#REF!</definedName>
    <definedName name="MAXKM11" localSheetId="0">#REF!</definedName>
    <definedName name="MAXKM11">#REF!</definedName>
    <definedName name="MAXKM12" localSheetId="0">#REF!</definedName>
    <definedName name="MAXKM12">#REF!</definedName>
    <definedName name="MAXKM13" localSheetId="0">#REF!</definedName>
    <definedName name="MAXKM13">#REF!</definedName>
    <definedName name="MAXKM14" localSheetId="0">#REF!</definedName>
    <definedName name="MAXKM14">#REF!</definedName>
    <definedName name="MAXKM15" localSheetId="0">#REF!</definedName>
    <definedName name="MAXKM15">#REF!</definedName>
    <definedName name="MAXKM16" localSheetId="0">#REF!</definedName>
    <definedName name="MAXKM16">#REF!</definedName>
    <definedName name="MAXKM17" localSheetId="0">#REF!</definedName>
    <definedName name="MAXKM17">#REF!</definedName>
    <definedName name="MAXKM18" localSheetId="0">#REF!</definedName>
    <definedName name="MAXKM18">#REF!</definedName>
    <definedName name="MAXKM19" localSheetId="0">#REF!</definedName>
    <definedName name="MAXKM19">#REF!</definedName>
    <definedName name="MAXKM2" localSheetId="0">#REF!</definedName>
    <definedName name="MAXKM2">#REF!</definedName>
    <definedName name="MAXKM20" localSheetId="0">#REF!</definedName>
    <definedName name="MAXKM20">#REF!</definedName>
    <definedName name="MAXKM3" localSheetId="0">#REF!</definedName>
    <definedName name="MAXKM3">#REF!</definedName>
    <definedName name="MAXKM4" localSheetId="0">#REF!</definedName>
    <definedName name="MAXKM4">#REF!</definedName>
    <definedName name="MAXKM5" localSheetId="0">#REF!</definedName>
    <definedName name="MAXKM5">#REF!</definedName>
    <definedName name="MAXKM6" localSheetId="0">#REF!</definedName>
    <definedName name="MAXKM6">#REF!</definedName>
    <definedName name="MAXKM7" localSheetId="0">#REF!</definedName>
    <definedName name="MAXKM7">#REF!</definedName>
    <definedName name="MAXKM8" localSheetId="0">#REF!</definedName>
    <definedName name="MAXKM8">#REF!</definedName>
    <definedName name="MAXKM9" localSheetId="0">#REF!</definedName>
    <definedName name="MAXKM9">#REF!</definedName>
    <definedName name="MaxLCKM1" localSheetId="0">#REF!</definedName>
    <definedName name="MaxLCKM1">#REF!</definedName>
    <definedName name="MaxLCKM10" localSheetId="0">#REF!</definedName>
    <definedName name="MaxLCKM10">#REF!</definedName>
    <definedName name="MaxLCKM11" localSheetId="0">#REF!</definedName>
    <definedName name="MaxLCKM11">#REF!</definedName>
    <definedName name="MaxLCKM12" localSheetId="0">#REF!</definedName>
    <definedName name="MaxLCKM12">#REF!</definedName>
    <definedName name="MaxLCKM13" localSheetId="0">#REF!</definedName>
    <definedName name="MaxLCKM13">#REF!</definedName>
    <definedName name="MaxLCKM14" localSheetId="0">#REF!</definedName>
    <definedName name="MaxLCKM14">#REF!</definedName>
    <definedName name="MaxLCKM2" localSheetId="0">#REF!</definedName>
    <definedName name="MaxLCKM2">#REF!</definedName>
    <definedName name="MaxLCKM3" localSheetId="0">#REF!</definedName>
    <definedName name="MaxLCKM3">#REF!</definedName>
    <definedName name="MaxLCKM4" localSheetId="0">#REF!</definedName>
    <definedName name="MaxLCKM4">#REF!</definedName>
    <definedName name="MaxLCKM5" localSheetId="0">#REF!</definedName>
    <definedName name="MaxLCKM5">#REF!</definedName>
    <definedName name="MaxLCKM6" localSheetId="0">#REF!</definedName>
    <definedName name="MaxLCKM6">#REF!</definedName>
    <definedName name="MaxLCKM7" localSheetId="0">#REF!</definedName>
    <definedName name="MaxLCKM7">#REF!</definedName>
    <definedName name="MaxLCKM8" localSheetId="0">#REF!</definedName>
    <definedName name="MaxLCKM8">#REF!</definedName>
    <definedName name="MaxLCKM9" localSheetId="0">#REF!</definedName>
    <definedName name="MaxLCKM9">#REF!</definedName>
    <definedName name="mb" localSheetId="0">#REF!</definedName>
    <definedName name="mb">#REF!</definedName>
    <definedName name="mb_inputLocation" localSheetId="0" hidden="1">#REF!</definedName>
    <definedName name="mb_inputLocation" hidden="1">#REF!</definedName>
    <definedName name="mbs" localSheetId="0">#REF!</definedName>
    <definedName name="mbs">#REF!</definedName>
    <definedName name="mbss" localSheetId="0">#REF!</definedName>
    <definedName name="mbss">#REF!</definedName>
    <definedName name="mc" localSheetId="0">#REF!</definedName>
    <definedName name="mc">#REF!</definedName>
    <definedName name="mcs">[1]hyperstatic!$F$35</definedName>
    <definedName name="mcss" localSheetId="0">#REF!</definedName>
    <definedName name="mcss">#REF!</definedName>
    <definedName name="md" localSheetId="0">#REF!</definedName>
    <definedName name="md">#REF!</definedName>
    <definedName name="mds">[1]hyperstatic!$F$37</definedName>
    <definedName name="mdss" localSheetId="0">#REF!</definedName>
    <definedName name="mdss">#REF!</definedName>
    <definedName name="MEASUREMENT" localSheetId="0">#REF!</definedName>
    <definedName name="MEASUREMENT">#REF!</definedName>
    <definedName name="MEASUREMENTS" localSheetId="0">#REF!</definedName>
    <definedName name="MEASUREMENTS">#REF!</definedName>
    <definedName name="MEL" localSheetId="0">#REF!</definedName>
    <definedName name="MEL">#REF!</definedName>
    <definedName name="METALKM1" localSheetId="0">#REF!</definedName>
    <definedName name="METALKM1">#REF!</definedName>
    <definedName name="METALKM10" localSheetId="0">#REF!</definedName>
    <definedName name="METALKM10">#REF!</definedName>
    <definedName name="METALKM11" localSheetId="0">#REF!</definedName>
    <definedName name="METALKM11">#REF!</definedName>
    <definedName name="METALKM12" localSheetId="0">#REF!</definedName>
    <definedName name="METALKM12">#REF!</definedName>
    <definedName name="METALKM13" localSheetId="0">#REF!</definedName>
    <definedName name="METALKM13">#REF!</definedName>
    <definedName name="METALKM14" localSheetId="0">#REF!</definedName>
    <definedName name="METALKM14">#REF!</definedName>
    <definedName name="METALKM15" localSheetId="0">#REF!</definedName>
    <definedName name="METALKM15">#REF!</definedName>
    <definedName name="METALKM16" localSheetId="0">#REF!</definedName>
    <definedName name="METALKM16">#REF!</definedName>
    <definedName name="METALKM17" localSheetId="0">#REF!</definedName>
    <definedName name="METALKM17">#REF!</definedName>
    <definedName name="METALKM18" localSheetId="0">#REF!</definedName>
    <definedName name="METALKM18">#REF!</definedName>
    <definedName name="METALKM19" localSheetId="0">#REF!</definedName>
    <definedName name="METALKM19">#REF!</definedName>
    <definedName name="METALKM2" localSheetId="0">#REF!</definedName>
    <definedName name="METALKM2">#REF!</definedName>
    <definedName name="METALKM20" localSheetId="0">#REF!</definedName>
    <definedName name="METALKM20">#REF!</definedName>
    <definedName name="METALKM3" localSheetId="0">#REF!</definedName>
    <definedName name="METALKM3">#REF!</definedName>
    <definedName name="METALKM4" localSheetId="0">#REF!</definedName>
    <definedName name="METALKM4">#REF!</definedName>
    <definedName name="METALKM5" localSheetId="0">#REF!</definedName>
    <definedName name="METALKM5">#REF!</definedName>
    <definedName name="METALKM6" localSheetId="0">#REF!</definedName>
    <definedName name="METALKM6">#REF!</definedName>
    <definedName name="METALKM7" localSheetId="0">#REF!</definedName>
    <definedName name="METALKM7">#REF!</definedName>
    <definedName name="METALKM8" localSheetId="0">#REF!</definedName>
    <definedName name="METALKM8">#REF!</definedName>
    <definedName name="METALKM9" localSheetId="0">#REF!</definedName>
    <definedName name="METALKM9">#REF!</definedName>
    <definedName name="MetLCKM1" localSheetId="0">#REF!</definedName>
    <definedName name="MetLCKM1">#REF!</definedName>
    <definedName name="MetLCKM10" localSheetId="0">#REF!</definedName>
    <definedName name="MetLCKM10">#REF!</definedName>
    <definedName name="MetLCKM11" localSheetId="0">#REF!</definedName>
    <definedName name="MetLCKM11">#REF!</definedName>
    <definedName name="MetLCKM12" localSheetId="0">#REF!</definedName>
    <definedName name="MetLCKM12">#REF!</definedName>
    <definedName name="MetLCKM13" localSheetId="0">#REF!</definedName>
    <definedName name="MetLCKM13">#REF!</definedName>
    <definedName name="MetLCKM14" localSheetId="0">#REF!</definedName>
    <definedName name="MetLCKM14">#REF!</definedName>
    <definedName name="MetLCKM2" localSheetId="0">#REF!</definedName>
    <definedName name="MetLCKM2">#REF!</definedName>
    <definedName name="MetLCKM3" localSheetId="0">#REF!</definedName>
    <definedName name="MetLCKM3">#REF!</definedName>
    <definedName name="MetLCKM4" localSheetId="0">#REF!</definedName>
    <definedName name="MetLCKM4">#REF!</definedName>
    <definedName name="MetLCKM5" localSheetId="0">#REF!</definedName>
    <definedName name="MetLCKM5">#REF!</definedName>
    <definedName name="MetLCKM6" localSheetId="0">#REF!</definedName>
    <definedName name="MetLCKM6">#REF!</definedName>
    <definedName name="MetLCKM7" localSheetId="0">#REF!</definedName>
    <definedName name="MetLCKM7">#REF!</definedName>
    <definedName name="MetLCKM8" localSheetId="0">#REF!</definedName>
    <definedName name="MetLCKM8">#REF!</definedName>
    <definedName name="MetLCKM9" localSheetId="0">#REF!</definedName>
    <definedName name="MetLCKM9">#REF!</definedName>
    <definedName name="MFL" localSheetId="0">#REF!</definedName>
    <definedName name="MFL">#REF!</definedName>
    <definedName name="million">1000000</definedName>
    <definedName name="mkjiuyh" localSheetId="0">#REF!</definedName>
    <definedName name="mkjiuyh">#REF!</definedName>
    <definedName name="mkloi" localSheetId="0">#REF!</definedName>
    <definedName name="mkloi">#REF!</definedName>
    <definedName name="mkloib" localSheetId="0">#REF!</definedName>
    <definedName name="mkloib">#REF!</definedName>
    <definedName name="mm" localSheetId="0">#REF!</definedName>
    <definedName name="mm">#REF!</definedName>
    <definedName name="MMMM" localSheetId="0">#REF!</definedName>
    <definedName name="MMMM">#REF!</definedName>
    <definedName name="mq" localSheetId="0">#REF!</definedName>
    <definedName name="mq">#REF!</definedName>
    <definedName name="msand" localSheetId="0">#REF!</definedName>
    <definedName name="msand">#REF!</definedName>
    <definedName name="mt" localSheetId="0">#REF!</definedName>
    <definedName name="mt">#REF!</definedName>
    <definedName name="MTIL" localSheetId="0">#REF!</definedName>
    <definedName name="MTIL">#REF!</definedName>
    <definedName name="mu" localSheetId="0">#REF!</definedName>
    <definedName name="mu">#REF!</definedName>
    <definedName name="mu_12" localSheetId="0">#REF!</definedName>
    <definedName name="mu_12">#REF!</definedName>
    <definedName name="mu_2">NA()</definedName>
    <definedName name="mu_3" localSheetId="0">#REF!</definedName>
    <definedName name="mu_3">#REF!</definedName>
    <definedName name="mu_4" localSheetId="0">#REF!</definedName>
    <definedName name="mu_4">#REF!</definedName>
    <definedName name="mu_5" localSheetId="0">#REF!</definedName>
    <definedName name="mu_5">#REF!</definedName>
    <definedName name="mu_6" localSheetId="0">#REF!</definedName>
    <definedName name="mu_6">#REF!</definedName>
    <definedName name="mu_7" localSheetId="0">#REF!</definedName>
    <definedName name="mu_7">#REF!</definedName>
    <definedName name="mu_8" localSheetId="0">#REF!</definedName>
    <definedName name="mu_8">#REF!</definedName>
    <definedName name="mui" localSheetId="0">#REF!</definedName>
    <definedName name="mui">#REF!</definedName>
    <definedName name="MurrLCKM1" localSheetId="0">#REF!</definedName>
    <definedName name="MurrLCKM1">#REF!</definedName>
    <definedName name="MurrLCKM10" localSheetId="0">#REF!</definedName>
    <definedName name="MurrLCKM10">#REF!</definedName>
    <definedName name="MurrLCKM11" localSheetId="0">#REF!</definedName>
    <definedName name="MurrLCKM11">#REF!</definedName>
    <definedName name="MurrLCKM12" localSheetId="0">#REF!</definedName>
    <definedName name="MurrLCKM12">#REF!</definedName>
    <definedName name="MurrLCKM13" localSheetId="0">#REF!</definedName>
    <definedName name="MurrLCKM13">#REF!</definedName>
    <definedName name="MurrLCKM14" localSheetId="0">#REF!</definedName>
    <definedName name="MurrLCKM14">#REF!</definedName>
    <definedName name="MurrLCKM2" localSheetId="0">#REF!</definedName>
    <definedName name="MurrLCKM2">#REF!</definedName>
    <definedName name="MurrLCKM3" localSheetId="0">#REF!</definedName>
    <definedName name="MurrLCKM3">#REF!</definedName>
    <definedName name="MurrLCKM4" localSheetId="0">#REF!</definedName>
    <definedName name="MurrLCKM4">#REF!</definedName>
    <definedName name="MurrLCKM5" localSheetId="0">#REF!</definedName>
    <definedName name="MurrLCKM5">#REF!</definedName>
    <definedName name="MurrLCKM6" localSheetId="0">#REF!</definedName>
    <definedName name="MurrLCKM6">#REF!</definedName>
    <definedName name="MurrLCKM7" localSheetId="0">#REF!</definedName>
    <definedName name="MurrLCKM7">#REF!</definedName>
    <definedName name="MurrLCKM8" localSheetId="0">#REF!</definedName>
    <definedName name="MurrLCKM8">#REF!</definedName>
    <definedName name="MurrLCKM9" localSheetId="0">#REF!</definedName>
    <definedName name="MurrLCKM9">#REF!</definedName>
    <definedName name="MURRUM">#N/A</definedName>
    <definedName name="MURRUMKM1" localSheetId="0">#REF!</definedName>
    <definedName name="MURRUMKM1">#REF!</definedName>
    <definedName name="MURRUMKM10" localSheetId="0">#REF!</definedName>
    <definedName name="MURRUMKM10">#REF!</definedName>
    <definedName name="MURRUMKM11" localSheetId="0">#REF!</definedName>
    <definedName name="MURRUMKM11">#REF!</definedName>
    <definedName name="MURRUMKM12" localSheetId="0">#REF!</definedName>
    <definedName name="MURRUMKM12">#REF!</definedName>
    <definedName name="MURRUMKM13" localSheetId="0">#REF!</definedName>
    <definedName name="MURRUMKM13">#REF!</definedName>
    <definedName name="MURRUMKM14" localSheetId="0">#REF!</definedName>
    <definedName name="MURRUMKM14">#REF!</definedName>
    <definedName name="MURRUMKM15" localSheetId="0">#REF!</definedName>
    <definedName name="MURRUMKM15">#REF!</definedName>
    <definedName name="MURRUMKM16" localSheetId="0">#REF!</definedName>
    <definedName name="MURRUMKM16">#REF!</definedName>
    <definedName name="MURRUMKM17" localSheetId="0">#REF!</definedName>
    <definedName name="MURRUMKM17">#REF!</definedName>
    <definedName name="MURRUMKM18" localSheetId="0">#REF!</definedName>
    <definedName name="MURRUMKM18">#REF!</definedName>
    <definedName name="MURRUMKM19" localSheetId="0">#REF!</definedName>
    <definedName name="MURRUMKM19">#REF!</definedName>
    <definedName name="MURRUMKM2" localSheetId="0">#REF!</definedName>
    <definedName name="MURRUMKM2">#REF!</definedName>
    <definedName name="MURRUMKM20" localSheetId="0">#REF!</definedName>
    <definedName name="MURRUMKM20">#REF!</definedName>
    <definedName name="MURRUMKM3" localSheetId="0">#REF!</definedName>
    <definedName name="MURRUMKM3">#REF!</definedName>
    <definedName name="MURRUMKM4" localSheetId="0">#REF!</definedName>
    <definedName name="MURRUMKM4">#REF!</definedName>
    <definedName name="MURRUMKM5" localSheetId="0">#REF!</definedName>
    <definedName name="MURRUMKM5">#REF!</definedName>
    <definedName name="MURRUMKM6" localSheetId="0">#REF!</definedName>
    <definedName name="MURRUMKM6">#REF!</definedName>
    <definedName name="MURRUMKM7" localSheetId="0">#REF!</definedName>
    <definedName name="MURRUMKM7">#REF!</definedName>
    <definedName name="MURRUMKM8" localSheetId="0">#REF!</definedName>
    <definedName name="MURRUMKM8">#REF!</definedName>
    <definedName name="MURRUMKM9" localSheetId="0">#REF!</definedName>
    <definedName name="MURRUMKM9">#REF!</definedName>
    <definedName name="MurrumleadKM1" localSheetId="0">#REF!</definedName>
    <definedName name="MurrumleadKM1">#REF!</definedName>
    <definedName name="MurrumleadKM10" localSheetId="0">#REF!</definedName>
    <definedName name="MurrumleadKM10">#REF!</definedName>
    <definedName name="MurrumleadKM11" localSheetId="0">#REF!</definedName>
    <definedName name="MurrumleadKM11">#REF!</definedName>
    <definedName name="MurrumleadKM12" localSheetId="0">#REF!</definedName>
    <definedName name="MurrumleadKM12">#REF!</definedName>
    <definedName name="MurrumleadKM13" localSheetId="0">#REF!</definedName>
    <definedName name="MurrumleadKM13">#REF!</definedName>
    <definedName name="MurrumleadKM14" localSheetId="0">#REF!</definedName>
    <definedName name="MurrumleadKM14">#REF!</definedName>
    <definedName name="MurrumleadKM2" localSheetId="0">#REF!</definedName>
    <definedName name="MurrumleadKM2">#REF!</definedName>
    <definedName name="MurrumleadKM3" localSheetId="0">#REF!</definedName>
    <definedName name="MurrumleadKM3">#REF!</definedName>
    <definedName name="MurrumleadKM4" localSheetId="0">#REF!</definedName>
    <definedName name="MurrumleadKM4">#REF!</definedName>
    <definedName name="MurrumleadKM5" localSheetId="0">#REF!</definedName>
    <definedName name="MurrumleadKM5">#REF!</definedName>
    <definedName name="MurrumleadKM6" localSheetId="0">#REF!</definedName>
    <definedName name="MurrumleadKM6">#REF!</definedName>
    <definedName name="MurrumleadKM7" localSheetId="0">#REF!</definedName>
    <definedName name="MurrumleadKM7">#REF!</definedName>
    <definedName name="MurrumleadKM8" localSheetId="0">#REF!</definedName>
    <definedName name="MurrumleadKM8">#REF!</definedName>
    <definedName name="MurrumleadKM9" localSheetId="0">#REF!</definedName>
    <definedName name="MurrumleadKM9">#REF!</definedName>
    <definedName name="n" localSheetId="0">#REF!</definedName>
    <definedName name="n">#REF!</definedName>
    <definedName name="Nagaraj" localSheetId="0">#REF!</definedName>
    <definedName name="Nagaraj">#REF!</definedName>
    <definedName name="Name" localSheetId="0">#REF!</definedName>
    <definedName name="Name">#REF!</definedName>
    <definedName name="name1" localSheetId="0">#REF!</definedName>
    <definedName name="name1">#REF!</definedName>
    <definedName name="name2" localSheetId="0">#REF!</definedName>
    <definedName name="name2">#REF!</definedName>
    <definedName name="name3" localSheetId="0">#REF!</definedName>
    <definedName name="name3">#REF!</definedName>
    <definedName name="name4" localSheetId="0">#REF!</definedName>
    <definedName name="name4">#REF!</definedName>
    <definedName name="nandinahalli">#N/A</definedName>
    <definedName name="NAVI" localSheetId="0">#REF!</definedName>
    <definedName name="NAVI">#REF!</definedName>
    <definedName name="NC" localSheetId="0">#REF!</definedName>
    <definedName name="NC">#REF!</definedName>
    <definedName name="NCF" localSheetId="0">#REF!</definedName>
    <definedName name="NCF">#REF!</definedName>
    <definedName name="new" localSheetId="0">#REF!</definedName>
    <definedName name="new">#REF!</definedName>
    <definedName name="NG">'[6]Basic Input'!$I$30</definedName>
    <definedName name="ngirder">'[3]Circular Pier'!$C$49</definedName>
    <definedName name="nhmjk" localSheetId="0">#REF!</definedName>
    <definedName name="nhmjk">#REF!</definedName>
    <definedName name="nmkjilo" localSheetId="0">#REF!</definedName>
    <definedName name="nmkjilo">#REF!</definedName>
    <definedName name="nnnn" localSheetId="0">DATE(YEAR(#REF!),MONTH(#REF!)+Payment_Number,DAY(#REF!))</definedName>
    <definedName name="nnnn">DATE(YEAR(#REF!),MONTH(#REF!)+Payment_Number,DAY(#REF!))</definedName>
    <definedName name="Node_w0">[2]Input!$Y$33</definedName>
    <definedName name="Node1" localSheetId="0">OFFSET('PHY + FIN '!begin1,0,0,COUNT(OFFSET('PHY + FIN '!begin1,0,0,200,1)),1)</definedName>
    <definedName name="Node1">OFFSET(begin1,0,0,COUNT(OFFSET(begin1,0,0,200,1)),1)</definedName>
    <definedName name="Node2">#N/A</definedName>
    <definedName name="Node3">#N/A</definedName>
    <definedName name="Nodes">#N/A</definedName>
    <definedName name="NS" localSheetId="0">#REF!</definedName>
    <definedName name="NS">#REF!</definedName>
    <definedName name="Num_Pmt_Per_Year" localSheetId="0">#REF!</definedName>
    <definedName name="Num_Pmt_Per_Year">#REF!</definedName>
    <definedName name="Number_of_Payments" localSheetId="0">MATCH(0.01,'PHY + FIN '!End_Bal,-1)+1</definedName>
    <definedName name="Number_of_Payments">MATCH(0.01,End_Bal,-1)+1</definedName>
    <definedName name="NUW" localSheetId="0">#REF!</definedName>
    <definedName name="NUW">#REF!</definedName>
    <definedName name="o" localSheetId="0">#REF!</definedName>
    <definedName name="o">#REF!</definedName>
    <definedName name="o_11" localSheetId="0">#REF!</definedName>
    <definedName name="o_11">#REF!</definedName>
    <definedName name="o_12" localSheetId="0">#REF!</definedName>
    <definedName name="o_12">#REF!</definedName>
    <definedName name="OandMCost" localSheetId="0">#REF!</definedName>
    <definedName name="OandMCost">#REF!</definedName>
    <definedName name="oht" localSheetId="0" hidden="1">#REF!</definedName>
    <definedName name="oht" hidden="1">#REF!</definedName>
    <definedName name="oi" localSheetId="0">#REF!</definedName>
    <definedName name="oi">#REF!</definedName>
    <definedName name="oiklo" localSheetId="0">#REF!</definedName>
    <definedName name="oiklo">#REF!</definedName>
    <definedName name="oiuy" localSheetId="0">#REF!</definedName>
    <definedName name="oiuy">#REF!</definedName>
    <definedName name="olct" localSheetId="0">#REF!</definedName>
    <definedName name="olct">#REF!</definedName>
    <definedName name="olct_1">NA()</definedName>
    <definedName name="olct_11" localSheetId="0">#REF!</definedName>
    <definedName name="olct_11">#REF!</definedName>
    <definedName name="olct_12" localSheetId="0">#REF!</definedName>
    <definedName name="olct_12">#REF!</definedName>
    <definedName name="olct_3">NA()</definedName>
    <definedName name="olct_4">NA()</definedName>
    <definedName name="olct_5" localSheetId="0">#REF!</definedName>
    <definedName name="olct_5">#REF!</definedName>
    <definedName name="olct_6">#N/A</definedName>
    <definedName name="olct_7" localSheetId="0">#REF!</definedName>
    <definedName name="olct_7">#REF!</definedName>
    <definedName name="olct_8" localSheetId="0">#REF!</definedName>
    <definedName name="olct_8">#REF!</definedName>
    <definedName name="olct_9" localSheetId="0">#REF!</definedName>
    <definedName name="olct_9">#REF!</definedName>
    <definedName name="olik" localSheetId="0">#REF!</definedName>
    <definedName name="olik">#REF!</definedName>
    <definedName name="olpik" localSheetId="0">#REF!</definedName>
    <definedName name="olpik">#REF!</definedName>
    <definedName name="olpikuj" localSheetId="0">#REF!</definedName>
    <definedName name="olpikuj">#REF!</definedName>
    <definedName name="olt" localSheetId="0">#REF!</definedName>
    <definedName name="olt">#REF!</definedName>
    <definedName name="olt_1">NA()</definedName>
    <definedName name="olt_11" localSheetId="0">#REF!</definedName>
    <definedName name="olt_11">#REF!</definedName>
    <definedName name="olt_12" localSheetId="0">#REF!</definedName>
    <definedName name="olt_12">#REF!</definedName>
    <definedName name="olt_3">NA()</definedName>
    <definedName name="olt_5" localSheetId="0">#REF!</definedName>
    <definedName name="olt_5">#REF!</definedName>
    <definedName name="olt_6">#N/A</definedName>
    <definedName name="olt_7" localSheetId="0">#REF!</definedName>
    <definedName name="olt_7">#REF!</definedName>
    <definedName name="olt_8" localSheetId="0">#REF!</definedName>
    <definedName name="olt_8">#REF!</definedName>
    <definedName name="olt_9" localSheetId="0">#REF!</definedName>
    <definedName name="olt_9">#REF!</definedName>
    <definedName name="one">1</definedName>
    <definedName name="oop" localSheetId="0">#REF!</definedName>
    <definedName name="oop">#REF!</definedName>
    <definedName name="op" localSheetId="0">#REF!</definedName>
    <definedName name="op">#REF!</definedName>
    <definedName name="OrderTable" localSheetId="0" hidden="1">#REF!</definedName>
    <definedName name="OrderTable" hidden="1">#REF!</definedName>
    <definedName name="overallspan1" localSheetId="0">#REF!</definedName>
    <definedName name="overallspan1">#REF!</definedName>
    <definedName name="overallspan1_1">NA()</definedName>
    <definedName name="overallspan1_12" localSheetId="0">#REF!</definedName>
    <definedName name="overallspan1_12">#REF!</definedName>
    <definedName name="overallspan1_2" localSheetId="0">#REF!</definedName>
    <definedName name="overallspan1_2">#REF!</definedName>
    <definedName name="overallspan1_3">NA()</definedName>
    <definedName name="overallspan1_4" localSheetId="0">#REF!</definedName>
    <definedName name="overallspan1_4">#REF!</definedName>
    <definedName name="overallspan1_5" localSheetId="0">#REF!</definedName>
    <definedName name="overallspan1_5">#REF!</definedName>
    <definedName name="overallspan1_6" localSheetId="0">#REF!</definedName>
    <definedName name="overallspan1_6">#REF!</definedName>
    <definedName name="overallspan1_7" localSheetId="0">#REF!</definedName>
    <definedName name="overallspan1_7">#REF!</definedName>
    <definedName name="overallspan1_8" localSheetId="0">#REF!</definedName>
    <definedName name="overallspan1_8">#REF!</definedName>
    <definedName name="overallspan13" localSheetId="0">#REF!</definedName>
    <definedName name="overallspan13">#REF!</definedName>
    <definedName name="overallspan13_12" localSheetId="0">#REF!</definedName>
    <definedName name="overallspan13_12">#REF!</definedName>
    <definedName name="overallspan13_2" localSheetId="0">#REF!</definedName>
    <definedName name="overallspan13_2">#REF!</definedName>
    <definedName name="overallspan13_3" localSheetId="0">#REF!</definedName>
    <definedName name="overallspan13_3">#REF!</definedName>
    <definedName name="overallspan13_4" localSheetId="0">#REF!</definedName>
    <definedName name="overallspan13_4">#REF!</definedName>
    <definedName name="overallspan13_5" localSheetId="0">#REF!</definedName>
    <definedName name="overallspan13_5">#REF!</definedName>
    <definedName name="overallspan13_6" localSheetId="0">#REF!</definedName>
    <definedName name="overallspan13_6">#REF!</definedName>
    <definedName name="overallspan13_7" localSheetId="0">#REF!</definedName>
    <definedName name="overallspan13_7">#REF!</definedName>
    <definedName name="overallspan13_8" localSheetId="0">#REF!</definedName>
    <definedName name="overallspan13_8">#REF!</definedName>
    <definedName name="P" localSheetId="0">#REF!</definedName>
    <definedName name="P">#REF!</definedName>
    <definedName name="P_3">NA()</definedName>
    <definedName name="P_3_1" localSheetId="0">#REF!</definedName>
    <definedName name="P_3_1">#REF!</definedName>
    <definedName name="P_3_3">"$#REF!.$B$71"</definedName>
    <definedName name="P_4" localSheetId="0">#REF!</definedName>
    <definedName name="P_4">#REF!</definedName>
    <definedName name="P_6">#N/A</definedName>
    <definedName name="pa" hidden="1">{"Execavation",#N/A,FALSE,"furniture (employer)"}</definedName>
    <definedName name="paa" hidden="1">{"Execavation",#N/A,FALSE,"furniture (employer)"}</definedName>
    <definedName name="pass" hidden="1">{"Execavation",#N/A,FALSE,"furniture (employer)"}</definedName>
    <definedName name="Pay_Date" localSheetId="0">#REF!</definedName>
    <definedName name="Pay_Date">#REF!</definedName>
    <definedName name="Pay_Num" localSheetId="0">#REF!</definedName>
    <definedName name="Pay_Num">#REF!</definedName>
    <definedName name="Payment_Date" localSheetId="0">DATE(YEAR('PHY + FIN '!Loan_Start),MONTH('PHY + FIN '!Loan_Start)+Payment_Number,DAY('PHY + FIN '!Loan_Start))</definedName>
    <definedName name="Payment_Date">DATE(YEAR(Loan_Start),MONTH(Loan_Start)+Payment_Number,DAY(Loan_Start))</definedName>
    <definedName name="PBL" localSheetId="0">#REF!</definedName>
    <definedName name="PBL">#REF!</definedName>
    <definedName name="PE" localSheetId="0">Scheduled_Payment+Extra_Payment</definedName>
    <definedName name="PE">Scheduled_Payment+Extra_Payment</definedName>
    <definedName name="Penstock">#N/A</definedName>
    <definedName name="PercentSecEnergyGeneration" localSheetId="0">#REF!</definedName>
    <definedName name="PercentSecEnergyGeneration">#REF!</definedName>
    <definedName name="phi" localSheetId="0">#REF!</definedName>
    <definedName name="phi">#REF!</definedName>
    <definedName name="phi_12" localSheetId="0">#REF!</definedName>
    <definedName name="phi_12">#REF!</definedName>
    <definedName name="phi_2" localSheetId="0">#REF!</definedName>
    <definedName name="phi_2">#REF!</definedName>
    <definedName name="phi_3">NA()</definedName>
    <definedName name="phi_5" localSheetId="0">#REF!</definedName>
    <definedName name="phi_5">#REF!</definedName>
    <definedName name="phi_6">#N/A</definedName>
    <definedName name="phi_7" localSheetId="0">#REF!</definedName>
    <definedName name="phi_7">#REF!</definedName>
    <definedName name="phi_8" localSheetId="0">#REF!</definedName>
    <definedName name="phi_8">#REF!</definedName>
    <definedName name="Phone" localSheetId="0">#REF!</definedName>
    <definedName name="Phone">#REF!</definedName>
    <definedName name="Picking" localSheetId="0">#REF!</definedName>
    <definedName name="Picking">#REF!</definedName>
    <definedName name="Pier" localSheetId="0">#REF!</definedName>
    <definedName name="Pier">#REF!</definedName>
    <definedName name="pipe" localSheetId="0">#REF!</definedName>
    <definedName name="pipe">#REF!</definedName>
    <definedName name="PIPE_NP2" localSheetId="0">#REF!</definedName>
    <definedName name="PIPE_NP2">#REF!</definedName>
    <definedName name="PIPENP2" localSheetId="0">#REF!</definedName>
    <definedName name="PIPENP2">#REF!</definedName>
    <definedName name="Pitching" localSheetId="0">#REF!</definedName>
    <definedName name="Pitching">#REF!</definedName>
    <definedName name="pLength" localSheetId="0">#REF!</definedName>
    <definedName name="pLength">#REF!</definedName>
    <definedName name="PM_AirCompressor_210cfm" localSheetId="0">#REF!</definedName>
    <definedName name="PM_AirCompressor_210cfm">#REF!</definedName>
    <definedName name="PM_BatchMixHMP_46_60THP" localSheetId="0">#REF!</definedName>
    <definedName name="PM_BatchMixHMP_46_60THP">#REF!</definedName>
    <definedName name="PM_BatchTypeHMP_30_40" localSheetId="0">#REF!</definedName>
    <definedName name="PM_BatchTypeHMP_30_40">#REF!</definedName>
    <definedName name="PM_BitumenBoilerOilFired_1000" localSheetId="0">#REF!</definedName>
    <definedName name="PM_BitumenBoilerOilFired_1000">#REF!</definedName>
    <definedName name="PM_BitumenBoilerOilFired_200" localSheetId="0">#REF!</definedName>
    <definedName name="PM_BitumenBoilerOilFired_200">#REF!</definedName>
    <definedName name="PM_BitumenEmulsionPressureDistributor" localSheetId="0">#REF!</definedName>
    <definedName name="PM_BitumenEmulsionPressureDistributor">#REF!</definedName>
    <definedName name="PM_ConcreteMixer" localSheetId="0">#REF!</definedName>
    <definedName name="PM_ConcreteMixer">#REF!</definedName>
    <definedName name="PM_Crane" localSheetId="0">#REF!</definedName>
    <definedName name="PM_Crane">#REF!</definedName>
    <definedName name="PM_Dozer_D50" localSheetId="0">#REF!</definedName>
    <definedName name="PM_Dozer_D50">#REF!</definedName>
    <definedName name="PM_ElectricGeneratorSet_125" localSheetId="0">#REF!</definedName>
    <definedName name="PM_ElectricGeneratorSet_125">#REF!</definedName>
    <definedName name="PM_FrontEndLoader_1cum" localSheetId="0">#REF!</definedName>
    <definedName name="PM_FrontEndLoader_1cum">#REF!</definedName>
    <definedName name="PM_HydraulicBroom" localSheetId="0">#REF!</definedName>
    <definedName name="PM_HydraulicBroom">#REF!</definedName>
    <definedName name="PM_HydraulicExcavator_09cum" localSheetId="0">#REF!</definedName>
    <definedName name="PM_HydraulicExcavator_09cum">#REF!</definedName>
    <definedName name="PM_HydraulicSelfPropelledChipSpreader" localSheetId="0">#REF!</definedName>
    <definedName name="PM_HydraulicSelfPropelledChipSpreader">#REF!</definedName>
    <definedName name="PM_JackHammer" localSheetId="0">#REF!</definedName>
    <definedName name="PM_JackHammer">#REF!</definedName>
    <definedName name="PM_JointCuttingMachine" localSheetId="0">#REF!</definedName>
    <definedName name="PM_JointCuttingMachine">#REF!</definedName>
    <definedName name="PM_Mixall_6_10t" localSheetId="0">#REF!</definedName>
    <definedName name="PM_Mixall_6_10t">#REF!</definedName>
    <definedName name="PM_MotorGrader" localSheetId="0">#REF!</definedName>
    <definedName name="PM_MotorGrader">#REF!</definedName>
    <definedName name="PM_NeedleVibrator" localSheetId="0">#REF!</definedName>
    <definedName name="PM_NeedleVibrator">#REF!</definedName>
    <definedName name="PM_PaverFinisher" localSheetId="0">#REF!</definedName>
    <definedName name="PM_PaverFinisher">#REF!</definedName>
    <definedName name="PM_PlateCompactor" localSheetId="0">#REF!</definedName>
    <definedName name="PM_PlateCompactor">#REF!</definedName>
    <definedName name="PM_PlateVibrator" localSheetId="0">#REF!</definedName>
    <definedName name="PM_PlateVibrator">#REF!</definedName>
    <definedName name="PM_ScreedVibrator" localSheetId="0">#REF!</definedName>
    <definedName name="PM_ScreedVibrator">#REF!</definedName>
    <definedName name="PM_StoneCrusher_200TPH" localSheetId="0">#REF!</definedName>
    <definedName name="PM_StoneCrusher_200TPH">#REF!</definedName>
    <definedName name="PM_ThreeWheeled_80_100kN_StaticRoller" localSheetId="0">#REF!</definedName>
    <definedName name="PM_ThreeWheeled_80_100kN_StaticRoller">#REF!</definedName>
    <definedName name="PM_Tipper_55" localSheetId="0">#REF!</definedName>
    <definedName name="PM_Tipper_55">#REF!</definedName>
    <definedName name="PM_Tractor_DiscHarrows">#N/A</definedName>
    <definedName name="PM_Tractor_Ripper" localSheetId="0">#REF!</definedName>
    <definedName name="PM_Tractor_Ripper">#REF!</definedName>
    <definedName name="PM_Tractor_Rotavator" localSheetId="0">#REF!</definedName>
    <definedName name="PM_Tractor_Rotavator">#REF!</definedName>
    <definedName name="PM_Tractor_Trolley" localSheetId="0">#REF!</definedName>
    <definedName name="PM_Tractor_Trolley">#REF!</definedName>
    <definedName name="PM_Truck" localSheetId="0">#REF!</definedName>
    <definedName name="PM_Truck">#REF!</definedName>
    <definedName name="PM_VibratoryRoller_80_100kN" localSheetId="0">#REF!</definedName>
    <definedName name="PM_VibratoryRoller_80_100kN">#REF!</definedName>
    <definedName name="PM_WaterTanker_6kl" localSheetId="0">#REF!</definedName>
    <definedName name="PM_WaterTanker_6kl">#REF!</definedName>
    <definedName name="PM_WetMixPlant_or_PugMill">#N/A</definedName>
    <definedName name="po" localSheetId="0">#REF!</definedName>
    <definedName name="po">#REF!</definedName>
    <definedName name="poik" localSheetId="0">#REF!</definedName>
    <definedName name="poik">#REF!</definedName>
    <definedName name="poikp" localSheetId="0">#REF!</definedName>
    <definedName name="poikp">#REF!</definedName>
    <definedName name="poiu" hidden="1">{"Execavation",#N/A,FALSE,"furniture (employer)"}</definedName>
    <definedName name="poli" localSheetId="0">#REF!</definedName>
    <definedName name="poli">#REF!</definedName>
    <definedName name="poliu" localSheetId="0">#REF!</definedName>
    <definedName name="poliu">#REF!</definedName>
    <definedName name="PP1S">[1]hyperstatic!$I$23</definedName>
    <definedName name="PP1SS" localSheetId="0">#REF!</definedName>
    <definedName name="PP1SS">#REF!</definedName>
    <definedName name="PP2S">[1]hyperstatic!$I$24</definedName>
    <definedName name="PP2SS" localSheetId="0">#REF!</definedName>
    <definedName name="PP2SS">#REF!</definedName>
    <definedName name="PP3S">[1]hyperstatic!$I$25</definedName>
    <definedName name="PP3SS" localSheetId="0">#REF!</definedName>
    <definedName name="PP3SS">#REF!</definedName>
    <definedName name="ppp" localSheetId="0">#REF!</definedName>
    <definedName name="ppp">#REF!</definedName>
    <definedName name="pre" localSheetId="0">#REF!</definedName>
    <definedName name="pre">#REF!</definedName>
    <definedName name="Pre_Sales" localSheetId="0">#REF!</definedName>
    <definedName name="Pre_Sales">#REF!</definedName>
    <definedName name="prim" localSheetId="0">#REF!</definedName>
    <definedName name="prim">#REF!</definedName>
    <definedName name="prime" localSheetId="0">#REF!</definedName>
    <definedName name="prime">#REF!</definedName>
    <definedName name="Princ" localSheetId="0">#REF!</definedName>
    <definedName name="Princ">#REF!</definedName>
    <definedName name="_xlnm.Print_Area" localSheetId="0">'PHY + FIN '!$A$1:$AB$54</definedName>
    <definedName name="_xlnm.Print_Area">#REF!</definedName>
    <definedName name="Print_Area_MI" localSheetId="0">#REF!</definedName>
    <definedName name="Print_Area_MI">#REF!</definedName>
    <definedName name="Print_Area_Reset" localSheetId="0">OFFSET('PHY + FIN '!Full_Print,0,0,[0]!Last_Row)</definedName>
    <definedName name="Print_Area_Reset">OFFSET(Full_Print,0,0,Last_Row)</definedName>
    <definedName name="Print_Area1" localSheetId="0">#REF!</definedName>
    <definedName name="Print_Area1">#REF!</definedName>
    <definedName name="Print_Range" localSheetId="0">#REF!</definedName>
    <definedName name="Print_Range">#REF!</definedName>
    <definedName name="Print_tiles" localSheetId="0">#REF!</definedName>
    <definedName name="Print_tiles">#REF!</definedName>
    <definedName name="Print_Tital" localSheetId="0">#REF!</definedName>
    <definedName name="Print_Tital">#REF!</definedName>
    <definedName name="Print_Titale" localSheetId="0">#REF!</definedName>
    <definedName name="Print_Titale">#REF!</definedName>
    <definedName name="Print_Title" localSheetId="0">#REF!</definedName>
    <definedName name="Print_Title">#REF!</definedName>
    <definedName name="_xlnm.Print_Titles" localSheetId="0">'PHY + FIN '!$1:$5</definedName>
    <definedName name="_xlnm.Print_Titles">#REF!</definedName>
    <definedName name="Print_Titles1" localSheetId="0">#REF!</definedName>
    <definedName name="Print_Titles1">#REF!</definedName>
    <definedName name="Print_titltes" localSheetId="0">#REF!</definedName>
    <definedName name="Print_titltes">#REF!</definedName>
    <definedName name="proculvert" localSheetId="0">#REF!</definedName>
    <definedName name="proculvert">#REF!</definedName>
    <definedName name="ProdForm" localSheetId="0" hidden="1">#REF!</definedName>
    <definedName name="ProdForm" hidden="1">#REF!</definedName>
    <definedName name="Product" localSheetId="0" hidden="1">#REF!</definedName>
    <definedName name="Product" hidden="1">#REF!</definedName>
    <definedName name="PW" localSheetId="0">#REF!</definedName>
    <definedName name="PW">#REF!</definedName>
    <definedName name="Q" localSheetId="0">#REF!</definedName>
    <definedName name="Q">#REF!</definedName>
    <definedName name="Q_12" localSheetId="0">#REF!</definedName>
    <definedName name="Q_12">#REF!</definedName>
    <definedName name="Q_2" localSheetId="0">#REF!</definedName>
    <definedName name="Q_2">#REF!</definedName>
    <definedName name="Q_3">NA()</definedName>
    <definedName name="Q_5" localSheetId="0">#REF!</definedName>
    <definedName name="Q_5">#REF!</definedName>
    <definedName name="Q_6">#N/A</definedName>
    <definedName name="Q_7" localSheetId="0">#REF!</definedName>
    <definedName name="Q_7">#REF!</definedName>
    <definedName name="Q_8" localSheetId="0">#REF!</definedName>
    <definedName name="Q_8">#REF!</definedName>
    <definedName name="qc" localSheetId="0">#REF!</definedName>
    <definedName name="qc">#REF!</definedName>
    <definedName name="qfact" localSheetId="0">#REF!</definedName>
    <definedName name="qfact">#REF!</definedName>
    <definedName name="QI100KM1" localSheetId="0">#REF!</definedName>
    <definedName name="QI100KM1">#REF!</definedName>
    <definedName name="QI100KM2" localSheetId="0">#REF!</definedName>
    <definedName name="QI100KM2">#REF!</definedName>
    <definedName name="QI100KM3" localSheetId="0">#REF!</definedName>
    <definedName name="QI100KM3">#REF!</definedName>
    <definedName name="QI100KM4" localSheetId="0">#REF!</definedName>
    <definedName name="QI100KM4">#REF!</definedName>
    <definedName name="QI100KM5" localSheetId="0">#REF!</definedName>
    <definedName name="QI100KM5">#REF!</definedName>
    <definedName name="QI100KM6" localSheetId="0">#REF!</definedName>
    <definedName name="QI100KM6">#REF!</definedName>
    <definedName name="QI10KM1" localSheetId="0">#REF!</definedName>
    <definedName name="QI10KM1">#REF!</definedName>
    <definedName name="QI10KM10" localSheetId="0">#REF!</definedName>
    <definedName name="QI10KM10">#REF!</definedName>
    <definedName name="QI10KM11" localSheetId="0">#REF!</definedName>
    <definedName name="QI10KM11">#REF!</definedName>
    <definedName name="QI10KM12" localSheetId="0">#REF!</definedName>
    <definedName name="QI10KM12">#REF!</definedName>
    <definedName name="QI10KM13" localSheetId="0">#REF!</definedName>
    <definedName name="QI10KM13">#REF!</definedName>
    <definedName name="QI10KM14" localSheetId="0">#REF!</definedName>
    <definedName name="QI10KM14">#REF!</definedName>
    <definedName name="QI10KM15" localSheetId="0">#REF!</definedName>
    <definedName name="QI10KM15">#REF!</definedName>
    <definedName name="QI10KM16" localSheetId="0">#REF!</definedName>
    <definedName name="QI10KM16">#REF!</definedName>
    <definedName name="QI10KM17" localSheetId="0">#REF!</definedName>
    <definedName name="QI10KM17">#REF!</definedName>
    <definedName name="QI10KM18" localSheetId="0">#REF!</definedName>
    <definedName name="QI10KM18">#REF!</definedName>
    <definedName name="QI10KM19" localSheetId="0">#REF!</definedName>
    <definedName name="QI10KM19">#REF!</definedName>
    <definedName name="QI10KM2" localSheetId="0">#REF!</definedName>
    <definedName name="QI10KM2">#REF!</definedName>
    <definedName name="QI10KM20" localSheetId="0">#REF!</definedName>
    <definedName name="QI10KM20">#REF!</definedName>
    <definedName name="QI10KM21" localSheetId="0">#REF!</definedName>
    <definedName name="QI10KM21">#REF!</definedName>
    <definedName name="QI10KM22" localSheetId="0">#REF!</definedName>
    <definedName name="QI10KM22">#REF!</definedName>
    <definedName name="QI10KM3" localSheetId="0">#REF!</definedName>
    <definedName name="QI10KM3">#REF!</definedName>
    <definedName name="QI10KM4" localSheetId="0">#REF!</definedName>
    <definedName name="QI10KM4">#REF!</definedName>
    <definedName name="QI10KM5" localSheetId="0">#REF!</definedName>
    <definedName name="QI10KM5">#REF!</definedName>
    <definedName name="QI10KM6" localSheetId="0">#REF!</definedName>
    <definedName name="QI10KM6">#REF!</definedName>
    <definedName name="QI10KM7" localSheetId="0">#REF!</definedName>
    <definedName name="QI10KM7">#REF!</definedName>
    <definedName name="QI10KM8" localSheetId="0">#REF!</definedName>
    <definedName name="QI10KM8">#REF!</definedName>
    <definedName name="QI10KM9" localSheetId="0">#REF!</definedName>
    <definedName name="QI10KM9">#REF!</definedName>
    <definedName name="QI11KM1">#N/A</definedName>
    <definedName name="QI11KM10">#N/A</definedName>
    <definedName name="QI11KM11">#N/A</definedName>
    <definedName name="QI11KM12">#N/A</definedName>
    <definedName name="QI11KM13">#N/A</definedName>
    <definedName name="QI11KM14">#N/A</definedName>
    <definedName name="QI11KM15">#N/A</definedName>
    <definedName name="QI11KM16">#N/A</definedName>
    <definedName name="QI11KM17">#N/A</definedName>
    <definedName name="QI11KM18">#N/A</definedName>
    <definedName name="QI11KM19">#N/A</definedName>
    <definedName name="QI11KM2">#N/A</definedName>
    <definedName name="QI11KM20" localSheetId="0">#REF!</definedName>
    <definedName name="QI11KM20">#REF!</definedName>
    <definedName name="QI11KM21" localSheetId="0">#REF!</definedName>
    <definedName name="QI11KM21">#REF!</definedName>
    <definedName name="QI11KM3">#N/A</definedName>
    <definedName name="QI11KM4">#N/A</definedName>
    <definedName name="QI11KM5">#N/A</definedName>
    <definedName name="QI11KM6">#N/A</definedName>
    <definedName name="QI11KM7">#N/A</definedName>
    <definedName name="QI11KM8">#N/A</definedName>
    <definedName name="QI11KM9">#N/A</definedName>
    <definedName name="QI12KM1">#N/A</definedName>
    <definedName name="QI12KM10">#N/A</definedName>
    <definedName name="QI12KM11">#N/A</definedName>
    <definedName name="QI12KM12">#N/A</definedName>
    <definedName name="QI12KM13">#N/A</definedName>
    <definedName name="QI12KM14">#N/A</definedName>
    <definedName name="QI12KM15">#N/A</definedName>
    <definedName name="QI12KM16">#N/A</definedName>
    <definedName name="QI12KM17">#N/A</definedName>
    <definedName name="QI12KM18">#N/A</definedName>
    <definedName name="QI12KM19">#N/A</definedName>
    <definedName name="QI12KM2">#N/A</definedName>
    <definedName name="QI12KM3">#N/A</definedName>
    <definedName name="QI12KM4">#N/A</definedName>
    <definedName name="QI12KM5">#N/A</definedName>
    <definedName name="QI12KM6">#N/A</definedName>
    <definedName name="QI12KM7">#N/A</definedName>
    <definedName name="QI12KM8">#N/A</definedName>
    <definedName name="QI12KM9">#N/A</definedName>
    <definedName name="QI13KM1" localSheetId="0">#REF!</definedName>
    <definedName name="QI13KM1">#REF!</definedName>
    <definedName name="QI13KM10" localSheetId="0">#REF!</definedName>
    <definedName name="QI13KM10">#REF!</definedName>
    <definedName name="QI13KM11" localSheetId="0">#REF!</definedName>
    <definedName name="QI13KM11">#REF!</definedName>
    <definedName name="QI13KM12" localSheetId="0">#REF!</definedName>
    <definedName name="QI13KM12">#REF!</definedName>
    <definedName name="QI13KM13" localSheetId="0">#REF!</definedName>
    <definedName name="QI13KM13">#REF!</definedName>
    <definedName name="QI13KM14" localSheetId="0">#REF!</definedName>
    <definedName name="QI13KM14">#REF!</definedName>
    <definedName name="QI13KM2" localSheetId="0">#REF!</definedName>
    <definedName name="QI13KM2">#REF!</definedName>
    <definedName name="QI13KM3" localSheetId="0">#REF!</definedName>
    <definedName name="QI13KM3">#REF!</definedName>
    <definedName name="QI13KM4" localSheetId="0">#REF!</definedName>
    <definedName name="QI13KM4">#REF!</definedName>
    <definedName name="QI13KM5" localSheetId="0">#REF!</definedName>
    <definedName name="QI13KM5">#REF!</definedName>
    <definedName name="QI13KM6" localSheetId="0">#REF!</definedName>
    <definedName name="QI13KM6">#REF!</definedName>
    <definedName name="QI13KM7" localSheetId="0">#REF!</definedName>
    <definedName name="QI13KM7">#REF!</definedName>
    <definedName name="QI13KM8" localSheetId="0">#REF!</definedName>
    <definedName name="QI13KM8">#REF!</definedName>
    <definedName name="QI13KM9" localSheetId="0">#REF!</definedName>
    <definedName name="QI13KM9">#REF!</definedName>
    <definedName name="QI14a" localSheetId="0">#REF!</definedName>
    <definedName name="QI14a">#REF!</definedName>
    <definedName name="QI15a">#N/A</definedName>
    <definedName name="QI15b">#N/A</definedName>
    <definedName name="QI15c">#N/A</definedName>
    <definedName name="QI1a" localSheetId="0">#REF!</definedName>
    <definedName name="QI1a">#REF!</definedName>
    <definedName name="QI1b" localSheetId="0">#REF!</definedName>
    <definedName name="QI1b">#REF!</definedName>
    <definedName name="QI1KM1" localSheetId="0">#REF!</definedName>
    <definedName name="QI1KM1">#REF!</definedName>
    <definedName name="QI1KM10" localSheetId="0">#REF!</definedName>
    <definedName name="QI1KM10">#REF!</definedName>
    <definedName name="QI1KM2" localSheetId="0">#REF!</definedName>
    <definedName name="QI1KM2">#REF!</definedName>
    <definedName name="QI1KM3" localSheetId="0">#REF!</definedName>
    <definedName name="QI1KM3">#REF!</definedName>
    <definedName name="QI1KM4" localSheetId="0">#REF!</definedName>
    <definedName name="QI1KM4">#REF!</definedName>
    <definedName name="QI1KM5" localSheetId="0">#REF!</definedName>
    <definedName name="QI1KM5">#REF!</definedName>
    <definedName name="QI1KM6" localSheetId="0">#REF!</definedName>
    <definedName name="QI1KM6">#REF!</definedName>
    <definedName name="QI1KM7" localSheetId="0">#REF!</definedName>
    <definedName name="QI1KM7">#REF!</definedName>
    <definedName name="QI1KM8" localSheetId="0">#REF!</definedName>
    <definedName name="QI1KM8">#REF!</definedName>
    <definedName name="QI1KM9" localSheetId="0">#REF!</definedName>
    <definedName name="QI1KM9">#REF!</definedName>
    <definedName name="QI2KM1" localSheetId="0">#REF!</definedName>
    <definedName name="QI2KM1">#REF!</definedName>
    <definedName name="QI2KM2" localSheetId="0">#REF!</definedName>
    <definedName name="QI2KM2">#REF!</definedName>
    <definedName name="QI2KM3" localSheetId="0">#REF!</definedName>
    <definedName name="QI2KM3">#REF!</definedName>
    <definedName name="QI2KM4" localSheetId="0">#REF!</definedName>
    <definedName name="QI2KM4">#REF!</definedName>
    <definedName name="QI2KM5" localSheetId="0">#REF!</definedName>
    <definedName name="QI2KM5">#REF!</definedName>
    <definedName name="QI2KM6" localSheetId="0">#REF!</definedName>
    <definedName name="QI2KM6">#REF!</definedName>
    <definedName name="QI3KM1">#N/A</definedName>
    <definedName name="QI3KM10">#N/A</definedName>
    <definedName name="QI3KM11">#N/A</definedName>
    <definedName name="QI3KM12">#N/A</definedName>
    <definedName name="QI3KM13">#N/A</definedName>
    <definedName name="QI3KM14">#N/A</definedName>
    <definedName name="QI3KM15">#N/A</definedName>
    <definedName name="QI3KM16">#N/A</definedName>
    <definedName name="QI3KM17">#N/A</definedName>
    <definedName name="QI3KM18">#N/A</definedName>
    <definedName name="QI3KM19">#N/A</definedName>
    <definedName name="QI3KM2">#N/A</definedName>
    <definedName name="QI3KM3">#N/A</definedName>
    <definedName name="QI3KM4">#N/A</definedName>
    <definedName name="QI3KM5">#N/A</definedName>
    <definedName name="QI3KM6">#N/A</definedName>
    <definedName name="QI3KM7">#N/A</definedName>
    <definedName name="QI3KM8">#N/A</definedName>
    <definedName name="QI3KM9">#N/A</definedName>
    <definedName name="QI4KM1">#N/A</definedName>
    <definedName name="QI4KM10">#N/A</definedName>
    <definedName name="QI4KM11">#N/A</definedName>
    <definedName name="QI4KM12">#N/A</definedName>
    <definedName name="QI4KM13">#N/A</definedName>
    <definedName name="QI4KM14">#N/A</definedName>
    <definedName name="QI4KM15">#N/A</definedName>
    <definedName name="QI4KM16">#N/A</definedName>
    <definedName name="QI4KM17">#N/A</definedName>
    <definedName name="QI4KM18">#N/A</definedName>
    <definedName name="QI4KM19">#N/A</definedName>
    <definedName name="QI4KM2">#N/A</definedName>
    <definedName name="QI4KM3">#N/A</definedName>
    <definedName name="QI4KM4">#N/A</definedName>
    <definedName name="QI4KM5">#N/A</definedName>
    <definedName name="QI4KM6">#N/A</definedName>
    <definedName name="QI4KM7">#N/A</definedName>
    <definedName name="QI4KM8">#N/A</definedName>
    <definedName name="QI4KM9">#N/A</definedName>
    <definedName name="QI5b" localSheetId="0">#REF!</definedName>
    <definedName name="QI5b">#REF!</definedName>
    <definedName name="QI5KM1" localSheetId="0">#REF!</definedName>
    <definedName name="QI5KM1">#REF!</definedName>
    <definedName name="QI5KM10" localSheetId="0">#REF!</definedName>
    <definedName name="QI5KM10">#REF!</definedName>
    <definedName name="QI5KM2" localSheetId="0">#REF!</definedName>
    <definedName name="QI5KM2">#REF!</definedName>
    <definedName name="QI5KM3" localSheetId="0">#REF!</definedName>
    <definedName name="QI5KM3">#REF!</definedName>
    <definedName name="QI5KM4" localSheetId="0">#REF!</definedName>
    <definedName name="QI5KM4">#REF!</definedName>
    <definedName name="QI5KM5" localSheetId="0">#REF!</definedName>
    <definedName name="QI5KM5">#REF!</definedName>
    <definedName name="QI5KM6" localSheetId="0">#REF!</definedName>
    <definedName name="QI5KM6">#REF!</definedName>
    <definedName name="QI5KM7" localSheetId="0">#REF!</definedName>
    <definedName name="QI5KM7">#REF!</definedName>
    <definedName name="QI5KM8" localSheetId="0">#REF!</definedName>
    <definedName name="QI5KM8">#REF!</definedName>
    <definedName name="QI5KM9" localSheetId="0">#REF!</definedName>
    <definedName name="QI5KM9">#REF!</definedName>
    <definedName name="QI6a">#N/A</definedName>
    <definedName name="QI6KM1" localSheetId="0">#REF!</definedName>
    <definedName name="QI6KM1">#REF!</definedName>
    <definedName name="QI6KM10" localSheetId="0">#REF!</definedName>
    <definedName name="QI6KM10">#REF!</definedName>
    <definedName name="QI6KM2" localSheetId="0">#REF!</definedName>
    <definedName name="QI6KM2">#REF!</definedName>
    <definedName name="QI6KM3" localSheetId="0">#REF!</definedName>
    <definedName name="QI6KM3">#REF!</definedName>
    <definedName name="QI6KM4" localSheetId="0">#REF!</definedName>
    <definedName name="QI6KM4">#REF!</definedName>
    <definedName name="QI6KM5" localSheetId="0">#REF!</definedName>
    <definedName name="QI6KM5">#REF!</definedName>
    <definedName name="QI6KM6" localSheetId="0">#REF!</definedName>
    <definedName name="QI6KM6">#REF!</definedName>
    <definedName name="QI6KM7" localSheetId="0">#REF!</definedName>
    <definedName name="QI6KM7">#REF!</definedName>
    <definedName name="QI6KM8" localSheetId="0">#REF!</definedName>
    <definedName name="QI6KM8">#REF!</definedName>
    <definedName name="QI6KM9" localSheetId="0">#REF!</definedName>
    <definedName name="QI6KM9">#REF!</definedName>
    <definedName name="QI79KM1" localSheetId="0">#REF!</definedName>
    <definedName name="QI79KM1">#REF!</definedName>
    <definedName name="QI79KM2" localSheetId="0">#REF!</definedName>
    <definedName name="QI79KM2">#REF!</definedName>
    <definedName name="QI79KM3" localSheetId="0">#REF!</definedName>
    <definedName name="QI79KM3">#REF!</definedName>
    <definedName name="QI79KM4" localSheetId="0">#REF!</definedName>
    <definedName name="QI79KM4">#REF!</definedName>
    <definedName name="QI79KM5" localSheetId="0">#REF!</definedName>
    <definedName name="QI79KM5">#REF!</definedName>
    <definedName name="QI79KM6" localSheetId="0">#REF!</definedName>
    <definedName name="QI79KM6">#REF!</definedName>
    <definedName name="QI7b" localSheetId="0">#REF!</definedName>
    <definedName name="QI7b">#REF!</definedName>
    <definedName name="QI7KM1" localSheetId="0">#REF!</definedName>
    <definedName name="QI7KM1">#REF!</definedName>
    <definedName name="QI7KM10" localSheetId="0">#REF!</definedName>
    <definedName name="QI7KM10">#REF!</definedName>
    <definedName name="QI7KM2" localSheetId="0">#REF!</definedName>
    <definedName name="QI7KM2">#REF!</definedName>
    <definedName name="QI7KM3" localSheetId="0">#REF!</definedName>
    <definedName name="QI7KM3">#REF!</definedName>
    <definedName name="QI7KM4" localSheetId="0">#REF!</definedName>
    <definedName name="QI7KM4">#REF!</definedName>
    <definedName name="QI7KM5" localSheetId="0">#REF!</definedName>
    <definedName name="QI7KM5">#REF!</definedName>
    <definedName name="QI7KM6" localSheetId="0">#REF!</definedName>
    <definedName name="QI7KM6">#REF!</definedName>
    <definedName name="QI7KM7" localSheetId="0">#REF!</definedName>
    <definedName name="QI7KM7">#REF!</definedName>
    <definedName name="QI7KM8" localSheetId="0">#REF!</definedName>
    <definedName name="QI7KM8">#REF!</definedName>
    <definedName name="QI7KM9" localSheetId="0">#REF!</definedName>
    <definedName name="QI7KM9">#REF!</definedName>
    <definedName name="QI8KM1" localSheetId="0">#REF!</definedName>
    <definedName name="QI8KM1">#REF!</definedName>
    <definedName name="QI8KM10" localSheetId="0">#REF!</definedName>
    <definedName name="QI8KM10">#REF!</definedName>
    <definedName name="QI8KM11" localSheetId="0">#REF!</definedName>
    <definedName name="QI8KM11">#REF!</definedName>
    <definedName name="QI8KM12" localSheetId="0">#REF!</definedName>
    <definedName name="QI8KM12">#REF!</definedName>
    <definedName name="QI8KM13" localSheetId="0">#REF!</definedName>
    <definedName name="QI8KM13">#REF!</definedName>
    <definedName name="QI8KM14" localSheetId="0">#REF!</definedName>
    <definedName name="QI8KM14">#REF!</definedName>
    <definedName name="QI8KM15" localSheetId="0">#REF!</definedName>
    <definedName name="QI8KM15">#REF!</definedName>
    <definedName name="QI8KM16" localSheetId="0">#REF!</definedName>
    <definedName name="QI8KM16">#REF!</definedName>
    <definedName name="QI8KM17" localSheetId="0">#REF!</definedName>
    <definedName name="QI8KM17">#REF!</definedName>
    <definedName name="QI8KM18" localSheetId="0">#REF!</definedName>
    <definedName name="QI8KM18">#REF!</definedName>
    <definedName name="QI8KM19" localSheetId="0">#REF!</definedName>
    <definedName name="QI8KM19">#REF!</definedName>
    <definedName name="QI8KM2" localSheetId="0">#REF!</definedName>
    <definedName name="QI8KM2">#REF!</definedName>
    <definedName name="QI8KM20" localSheetId="0">#REF!</definedName>
    <definedName name="QI8KM20">#REF!</definedName>
    <definedName name="QI8KM21" localSheetId="0">#REF!</definedName>
    <definedName name="QI8KM21">#REF!</definedName>
    <definedName name="QI8KM22" localSheetId="0">#REF!</definedName>
    <definedName name="QI8KM22">#REF!</definedName>
    <definedName name="QI8KM3" localSheetId="0">#REF!</definedName>
    <definedName name="QI8KM3">#REF!</definedName>
    <definedName name="QI8KM4" localSheetId="0">#REF!</definedName>
    <definedName name="QI8KM4">#REF!</definedName>
    <definedName name="QI8KM5" localSheetId="0">#REF!</definedName>
    <definedName name="QI8KM5">#REF!</definedName>
    <definedName name="QI8KM6" localSheetId="0">#REF!</definedName>
    <definedName name="QI8KM6">#REF!</definedName>
    <definedName name="QI8KM7" localSheetId="0">#REF!</definedName>
    <definedName name="QI8KM7">#REF!</definedName>
    <definedName name="QI8KM8" localSheetId="0">#REF!</definedName>
    <definedName name="QI8KM8">#REF!</definedName>
    <definedName name="QI8KM9" localSheetId="0">#REF!</definedName>
    <definedName name="QI8KM9">#REF!</definedName>
    <definedName name="QI9KM1" localSheetId="0">#REF!</definedName>
    <definedName name="QI9KM1">#REF!</definedName>
    <definedName name="QI9KM10" localSheetId="0">#REF!</definedName>
    <definedName name="QI9KM10">#REF!</definedName>
    <definedName name="QI9KM11" localSheetId="0">#REF!</definedName>
    <definedName name="QI9KM11">#REF!</definedName>
    <definedName name="QI9KM12" localSheetId="0">#REF!</definedName>
    <definedName name="QI9KM12">#REF!</definedName>
    <definedName name="QI9KM13" localSheetId="0">#REF!</definedName>
    <definedName name="QI9KM13">#REF!</definedName>
    <definedName name="QI9KM14" localSheetId="0">#REF!</definedName>
    <definedName name="QI9KM14">#REF!</definedName>
    <definedName name="QI9KM15" localSheetId="0">#REF!</definedName>
    <definedName name="QI9KM15">#REF!</definedName>
    <definedName name="QI9KM16" localSheetId="0">#REF!</definedName>
    <definedName name="QI9KM16">#REF!</definedName>
    <definedName name="QI9KM17" localSheetId="0">#REF!</definedName>
    <definedName name="QI9KM17">#REF!</definedName>
    <definedName name="QI9KM18" localSheetId="0">#REF!</definedName>
    <definedName name="QI9KM18">#REF!</definedName>
    <definedName name="QI9KM19" localSheetId="0">#REF!</definedName>
    <definedName name="QI9KM19">#REF!</definedName>
    <definedName name="QI9KM2" localSheetId="0">#REF!</definedName>
    <definedName name="QI9KM2">#REF!</definedName>
    <definedName name="QI9KM20" localSheetId="0">#REF!</definedName>
    <definedName name="QI9KM20">#REF!</definedName>
    <definedName name="QI9KM21" localSheetId="0">#REF!</definedName>
    <definedName name="QI9KM21">#REF!</definedName>
    <definedName name="QI9KM22" localSheetId="0">#REF!</definedName>
    <definedName name="QI9KM22">#REF!</definedName>
    <definedName name="QI9KM3" localSheetId="0">#REF!</definedName>
    <definedName name="QI9KM3">#REF!</definedName>
    <definedName name="QI9KM4" localSheetId="0">#REF!</definedName>
    <definedName name="QI9KM4">#REF!</definedName>
    <definedName name="QI9KM5" localSheetId="0">#REF!</definedName>
    <definedName name="QI9KM5">#REF!</definedName>
    <definedName name="QI9KM6" localSheetId="0">#REF!</definedName>
    <definedName name="QI9KM6">#REF!</definedName>
    <definedName name="QI9KM7" localSheetId="0">#REF!</definedName>
    <definedName name="QI9KM7">#REF!</definedName>
    <definedName name="QI9KM8" localSheetId="0">#REF!</definedName>
    <definedName name="QI9KM8">#REF!</definedName>
    <definedName name="QI9KM9" localSheetId="0">#REF!</definedName>
    <definedName name="QI9KM9">#REF!</definedName>
    <definedName name="QN" localSheetId="0">#REF!</definedName>
    <definedName name="QN">#REF!</definedName>
    <definedName name="qq" localSheetId="0">#REF!</definedName>
    <definedName name="qq">#REF!</definedName>
    <definedName name="qqq" localSheetId="0">#REF!</definedName>
    <definedName name="qqq">#REF!</definedName>
    <definedName name="qs" localSheetId="0">#REF!</definedName>
    <definedName name="qs">#REF!</definedName>
    <definedName name="qsawEARFSDWERF" localSheetId="0">#REF!</definedName>
    <definedName name="qsawEARFSDWERF">#REF!</definedName>
    <definedName name="qw" localSheetId="0">#REF!</definedName>
    <definedName name="qw">#REF!</definedName>
    <definedName name="qwe" localSheetId="0">#REF!</definedName>
    <definedName name="qwe">#REF!</definedName>
    <definedName name="qwedr" localSheetId="0">#REF!</definedName>
    <definedName name="qwedr">#REF!</definedName>
    <definedName name="qwedrf" localSheetId="0">#REF!</definedName>
    <definedName name="qwedrf">#REF!</definedName>
    <definedName name="qweert" localSheetId="0">#REF!</definedName>
    <definedName name="qweert">#REF!</definedName>
    <definedName name="qwer" hidden="1">{"Execavation",#N/A,FALSE,"furniture (employer)"}</definedName>
    <definedName name="qwerdf" localSheetId="0">#REF!</definedName>
    <definedName name="qwerdf">#REF!</definedName>
    <definedName name="qwerft" localSheetId="0">#REF!</definedName>
    <definedName name="qwerft">#REF!</definedName>
    <definedName name="qwerty" localSheetId="0">DATE(YEAR(#REF!),MONTH(#REF!)+Payment_Number,DAY(#REF!))</definedName>
    <definedName name="qwerty">DATE(YEAR(#REF!),MONTH(#REF!)+Payment_Number,DAY(#REF!))</definedName>
    <definedName name="qwq" localSheetId="0">#REF!</definedName>
    <definedName name="qwq">#REF!</definedName>
    <definedName name="qwqwqeeewewe" localSheetId="0">#REF!</definedName>
    <definedName name="qwqwqeeewewe">#REF!</definedName>
    <definedName name="qwsedrf" localSheetId="0">#REF!</definedName>
    <definedName name="qwsedrf">#REF!</definedName>
    <definedName name="ra">#N/A</definedName>
    <definedName name="rahulsecon" localSheetId="0">#REF!</definedName>
    <definedName name="rahulsecon">#REF!</definedName>
    <definedName name="rahulsecon_6">#N/A</definedName>
    <definedName name="raj" localSheetId="0">#REF!</definedName>
    <definedName name="raj">#REF!</definedName>
    <definedName name="ram" localSheetId="0">#REF!</definedName>
    <definedName name="ram">#REF!</definedName>
    <definedName name="RAT" localSheetId="0">#REF!</definedName>
    <definedName name="RAT">#REF!</definedName>
    <definedName name="RATE_ANALYSIS" localSheetId="0">#REF!</definedName>
    <definedName name="RATE_ANALYSIS">#REF!</definedName>
    <definedName name="rates" localSheetId="0">#REF!</definedName>
    <definedName name="rates">#REF!</definedName>
    <definedName name="RBL" localSheetId="0">#REF!</definedName>
    <definedName name="RBL">#REF!</definedName>
    <definedName name="RCA" localSheetId="0">#REF!</definedName>
    <definedName name="RCA">#REF!</definedName>
    <definedName name="RCArea" localSheetId="0" hidden="1">#REF!</definedName>
    <definedName name="RCArea" hidden="1">#REF!</definedName>
    <definedName name="RCCABSTRACT" localSheetId="0">#REF!</definedName>
    <definedName name="RCCABSTRACT">#REF!</definedName>
    <definedName name="RCCMEASUREMENT" localSheetId="0">#REF!</definedName>
    <definedName name="RCCMEASUREMENT">#REF!</definedName>
    <definedName name="rdef" localSheetId="0">#REF!</definedName>
    <definedName name="rdef">#REF!</definedName>
    <definedName name="re" localSheetId="0">#REF!</definedName>
    <definedName name="re">#REF!</definedName>
    <definedName name="_xlnm.Recorder" localSheetId="0">#REF!</definedName>
    <definedName name="_xlnm.Recorder">#REF!</definedName>
    <definedName name="redem_prem" localSheetId="0">#REF!</definedName>
    <definedName name="redem_prem">#REF!</definedName>
    <definedName name="Renew.Cost" localSheetId="0">#REF!</definedName>
    <definedName name="Renew.Cost">#REF!</definedName>
    <definedName name="RepaymentStartDate" localSheetId="0">#REF!</definedName>
    <definedName name="RepaymentStartDate">#REF!</definedName>
    <definedName name="rer" localSheetId="0">#REF!</definedName>
    <definedName name="rer">#REF!</definedName>
    <definedName name="RF" localSheetId="0">#REF!</definedName>
    <definedName name="RF">#REF!</definedName>
    <definedName name="rfdf" localSheetId="0">#REF!</definedName>
    <definedName name="rfdf">#REF!</definedName>
    <definedName name="rft" localSheetId="0">#REF!</definedName>
    <definedName name="rft">#REF!</definedName>
    <definedName name="rftgy" localSheetId="0">#REF!</definedName>
    <definedName name="rftgy">#REF!</definedName>
    <definedName name="rftgyhu" localSheetId="0">#REF!</definedName>
    <definedName name="rftgyhu">#REF!</definedName>
    <definedName name="rftgym" hidden="1">{"Execavation",#N/A,FALSE,"furniture (employer)"}</definedName>
    <definedName name="rgg" localSheetId="0">#REF!</definedName>
    <definedName name="rgg">#REF!</definedName>
    <definedName name="RI10KM1" localSheetId="0">#REF!</definedName>
    <definedName name="RI10KM1">#REF!</definedName>
    <definedName name="RI10KM10" localSheetId="0">#REF!</definedName>
    <definedName name="RI10KM10">#REF!</definedName>
    <definedName name="RI10KM11" localSheetId="0">#REF!</definedName>
    <definedName name="RI10KM11">#REF!</definedName>
    <definedName name="RI10KM12" localSheetId="0">#REF!</definedName>
    <definedName name="RI10KM12">#REF!</definedName>
    <definedName name="RI10KM13" localSheetId="0">#REF!</definedName>
    <definedName name="RI10KM13">#REF!</definedName>
    <definedName name="RI10KM14" localSheetId="0">#REF!</definedName>
    <definedName name="RI10KM14">#REF!</definedName>
    <definedName name="RI10KM15" localSheetId="0">#REF!</definedName>
    <definedName name="RI10KM15">#REF!</definedName>
    <definedName name="RI10KM16" localSheetId="0">#REF!</definedName>
    <definedName name="RI10KM16">#REF!</definedName>
    <definedName name="RI10KM17" localSheetId="0">#REF!</definedName>
    <definedName name="RI10KM17">#REF!</definedName>
    <definedName name="RI10KM18" localSheetId="0">#REF!</definedName>
    <definedName name="RI10KM18">#REF!</definedName>
    <definedName name="RI10KM19" localSheetId="0">#REF!</definedName>
    <definedName name="RI10KM19">#REF!</definedName>
    <definedName name="RI10KM2" localSheetId="0">#REF!</definedName>
    <definedName name="RI10KM2">#REF!</definedName>
    <definedName name="RI10KM20" localSheetId="0">#REF!</definedName>
    <definedName name="RI10KM20">#REF!</definedName>
    <definedName name="RI10KM21" localSheetId="0">#REF!</definedName>
    <definedName name="RI10KM21">#REF!</definedName>
    <definedName name="RI10KM22" localSheetId="0">#REF!</definedName>
    <definedName name="RI10KM22">#REF!</definedName>
    <definedName name="RI10KM3" localSheetId="0">#REF!</definedName>
    <definedName name="RI10KM3">#REF!</definedName>
    <definedName name="RI10KM4" localSheetId="0">#REF!</definedName>
    <definedName name="RI10KM4">#REF!</definedName>
    <definedName name="RI10KM5" localSheetId="0">#REF!</definedName>
    <definedName name="RI10KM5">#REF!</definedName>
    <definedName name="RI10KM6" localSheetId="0">#REF!</definedName>
    <definedName name="RI10KM6">#REF!</definedName>
    <definedName name="RI10KM7" localSheetId="0">#REF!</definedName>
    <definedName name="RI10KM7">#REF!</definedName>
    <definedName name="RI10KM8" localSheetId="0">#REF!</definedName>
    <definedName name="RI10KM8">#REF!</definedName>
    <definedName name="RI10KM9" localSheetId="0">#REF!</definedName>
    <definedName name="RI10KM9">#REF!</definedName>
    <definedName name="RI11KM1">#N/A</definedName>
    <definedName name="RI11KM10">#N/A</definedName>
    <definedName name="RI11KM11">#N/A</definedName>
    <definedName name="RI11KM12">#N/A</definedName>
    <definedName name="RI11KM13">#N/A</definedName>
    <definedName name="RI11KM14">#N/A</definedName>
    <definedName name="RI11KM15">#N/A</definedName>
    <definedName name="RI11KM16">#N/A</definedName>
    <definedName name="RI11KM17">#N/A</definedName>
    <definedName name="RI11KM18">#N/A</definedName>
    <definedName name="RI11KM19">#N/A</definedName>
    <definedName name="RI11KM2">#N/A</definedName>
    <definedName name="RI11KM20" localSheetId="0">#REF!</definedName>
    <definedName name="RI11KM20">#REF!</definedName>
    <definedName name="RI11KM21" localSheetId="0">#REF!</definedName>
    <definedName name="RI11KM21">#REF!</definedName>
    <definedName name="RI11KM3">#N/A</definedName>
    <definedName name="RI11KM4">#N/A</definedName>
    <definedName name="RI11KM5">#N/A</definedName>
    <definedName name="RI11KM6">#N/A</definedName>
    <definedName name="RI11KM7">#N/A</definedName>
    <definedName name="RI11KM8">#N/A</definedName>
    <definedName name="RI11KM9">#N/A</definedName>
    <definedName name="RI12KM1">#N/A</definedName>
    <definedName name="RI12KM10">#N/A</definedName>
    <definedName name="RI12KM11">#N/A</definedName>
    <definedName name="RI12KM12">#N/A</definedName>
    <definedName name="RI12KM13">#N/A</definedName>
    <definedName name="RI12KM14">#N/A</definedName>
    <definedName name="RI12KM15">#N/A</definedName>
    <definedName name="RI12KM16">#N/A</definedName>
    <definedName name="RI12KM17">#N/A</definedName>
    <definedName name="RI12KM18">#N/A</definedName>
    <definedName name="RI12KM19">#N/A</definedName>
    <definedName name="RI12KM2">#N/A</definedName>
    <definedName name="RI12KM3">#N/A</definedName>
    <definedName name="RI12KM4">#N/A</definedName>
    <definedName name="RI12KM5">#N/A</definedName>
    <definedName name="RI12KM6">#N/A</definedName>
    <definedName name="RI12KM7">#N/A</definedName>
    <definedName name="RI12KM8">#N/A</definedName>
    <definedName name="RI12KM9">#N/A</definedName>
    <definedName name="RI13KM1" localSheetId="0">#REF!</definedName>
    <definedName name="RI13KM1">#REF!</definedName>
    <definedName name="RI13KM10" localSheetId="0">#REF!</definedName>
    <definedName name="RI13KM10">#REF!</definedName>
    <definedName name="RI13KM11" localSheetId="0">#REF!</definedName>
    <definedName name="RI13KM11">#REF!</definedName>
    <definedName name="RI13KM12" localSheetId="0">#REF!</definedName>
    <definedName name="RI13KM12">#REF!</definedName>
    <definedName name="RI13KM13" localSheetId="0">#REF!</definedName>
    <definedName name="RI13KM13">#REF!</definedName>
    <definedName name="RI13KM14" localSheetId="0">#REF!</definedName>
    <definedName name="RI13KM14">#REF!</definedName>
    <definedName name="RI13KM2" localSheetId="0">#REF!</definedName>
    <definedName name="RI13KM2">#REF!</definedName>
    <definedName name="RI13KM3" localSheetId="0">#REF!</definedName>
    <definedName name="RI13KM3">#REF!</definedName>
    <definedName name="RI13KM4" localSheetId="0">#REF!</definedName>
    <definedName name="RI13KM4">#REF!</definedName>
    <definedName name="RI13KM5" localSheetId="0">#REF!</definedName>
    <definedName name="RI13KM5">#REF!</definedName>
    <definedName name="RI13KM6" localSheetId="0">#REF!</definedName>
    <definedName name="RI13KM6">#REF!</definedName>
    <definedName name="RI13KM7" localSheetId="0">#REF!</definedName>
    <definedName name="RI13KM7">#REF!</definedName>
    <definedName name="RI13KM8" localSheetId="0">#REF!</definedName>
    <definedName name="RI13KM8">#REF!</definedName>
    <definedName name="RI13KM9" localSheetId="0">#REF!</definedName>
    <definedName name="RI13KM9">#REF!</definedName>
    <definedName name="RI14a" localSheetId="0">#REF!</definedName>
    <definedName name="RI14a">#REF!</definedName>
    <definedName name="RI15a">#N/A</definedName>
    <definedName name="RI15b">#N/A</definedName>
    <definedName name="RI15c">#N/A</definedName>
    <definedName name="RI1a" localSheetId="0">#REF!</definedName>
    <definedName name="RI1a">#REF!</definedName>
    <definedName name="RI1b" localSheetId="0">#REF!</definedName>
    <definedName name="RI1b">#REF!</definedName>
    <definedName name="RI2KM1" localSheetId="0">#REF!</definedName>
    <definedName name="RI2KM1">#REF!</definedName>
    <definedName name="RI2KM10" localSheetId="0">#REF!</definedName>
    <definedName name="RI2KM10">#REF!</definedName>
    <definedName name="RI2KM11" localSheetId="0">#REF!</definedName>
    <definedName name="RI2KM11">#REF!</definedName>
    <definedName name="RI2KM12" localSheetId="0">#REF!</definedName>
    <definedName name="RI2KM12">#REF!</definedName>
    <definedName name="RI2KM13" localSheetId="0">#REF!</definedName>
    <definedName name="RI2KM13">#REF!</definedName>
    <definedName name="RI2KM14" localSheetId="0">#REF!</definedName>
    <definedName name="RI2KM14">#REF!</definedName>
    <definedName name="RI2KM2" localSheetId="0">#REF!</definedName>
    <definedName name="RI2KM2">#REF!</definedName>
    <definedName name="RI2KM3" localSheetId="0">#REF!</definedName>
    <definedName name="RI2KM3">#REF!</definedName>
    <definedName name="RI2KM4" localSheetId="0">#REF!</definedName>
    <definedName name="RI2KM4">#REF!</definedName>
    <definedName name="RI2KM5" localSheetId="0">#REF!</definedName>
    <definedName name="RI2KM5">#REF!</definedName>
    <definedName name="RI2KM6" localSheetId="0">#REF!</definedName>
    <definedName name="RI2KM6">#REF!</definedName>
    <definedName name="RI2KM7" localSheetId="0">#REF!</definedName>
    <definedName name="RI2KM7">#REF!</definedName>
    <definedName name="RI2KM8" localSheetId="0">#REF!</definedName>
    <definedName name="RI2KM8">#REF!</definedName>
    <definedName name="RI2KM9" localSheetId="0">#REF!</definedName>
    <definedName name="RI2KM9">#REF!</definedName>
    <definedName name="RI3KM1">#N/A</definedName>
    <definedName name="RI3KM10">#N/A</definedName>
    <definedName name="RI3KM11">#N/A</definedName>
    <definedName name="RI3KM12">#N/A</definedName>
    <definedName name="RI3KM13">#N/A</definedName>
    <definedName name="RI3KM14">#N/A</definedName>
    <definedName name="RI3KM15">#N/A</definedName>
    <definedName name="RI3KM16">#N/A</definedName>
    <definedName name="RI3KM17">#N/A</definedName>
    <definedName name="RI3KM18">#N/A</definedName>
    <definedName name="RI3KM19">#N/A</definedName>
    <definedName name="RI3KM2">#N/A</definedName>
    <definedName name="RI3KM3">#N/A</definedName>
    <definedName name="RI3KM4">#N/A</definedName>
    <definedName name="RI3KM5">#N/A</definedName>
    <definedName name="RI3KM6">#N/A</definedName>
    <definedName name="RI3KM7">#N/A</definedName>
    <definedName name="RI3KM8">#N/A</definedName>
    <definedName name="RI3KM9">#N/A</definedName>
    <definedName name="RI4KM1">#N/A</definedName>
    <definedName name="RI4KM10">#N/A</definedName>
    <definedName name="RI4KM11">#N/A</definedName>
    <definedName name="RI4KM12">#N/A</definedName>
    <definedName name="RI4KM13">#N/A</definedName>
    <definedName name="RI4KM14">#N/A</definedName>
    <definedName name="RI4KM15">#N/A</definedName>
    <definedName name="RI4KM16">#N/A</definedName>
    <definedName name="RI4KM17">#N/A</definedName>
    <definedName name="RI4KM18">#N/A</definedName>
    <definedName name="RI4KM19">#N/A</definedName>
    <definedName name="RI4KM2">#N/A</definedName>
    <definedName name="RI4KM3">#N/A</definedName>
    <definedName name="RI4KM4">#N/A</definedName>
    <definedName name="RI4KM5">#N/A</definedName>
    <definedName name="RI4KM6">#N/A</definedName>
    <definedName name="RI4KM7">#N/A</definedName>
    <definedName name="RI4KM8">#N/A</definedName>
    <definedName name="RI4KM9">#N/A</definedName>
    <definedName name="RI6a">#N/A</definedName>
    <definedName name="RI6KM1" localSheetId="0">#REF!</definedName>
    <definedName name="RI6KM1">#REF!</definedName>
    <definedName name="RI6KM2" localSheetId="0">#REF!</definedName>
    <definedName name="RI6KM2">#REF!</definedName>
    <definedName name="RI6KM3" localSheetId="0">#REF!</definedName>
    <definedName name="RI6KM3">#REF!</definedName>
    <definedName name="RI7KM1" localSheetId="0">#REF!</definedName>
    <definedName name="RI7KM1">#REF!</definedName>
    <definedName name="RI7KM10" localSheetId="0">#REF!</definedName>
    <definedName name="RI7KM10">#REF!</definedName>
    <definedName name="RI7KM11" localSheetId="0">#REF!</definedName>
    <definedName name="RI7KM11">#REF!</definedName>
    <definedName name="RI7KM12" localSheetId="0">#REF!</definedName>
    <definedName name="RI7KM12">#REF!</definedName>
    <definedName name="RI7KM13" localSheetId="0">#REF!</definedName>
    <definedName name="RI7KM13">#REF!</definedName>
    <definedName name="RI7KM14" localSheetId="0">#REF!</definedName>
    <definedName name="RI7KM14">#REF!</definedName>
    <definedName name="RI7KM2" localSheetId="0">#REF!</definedName>
    <definedName name="RI7KM2">#REF!</definedName>
    <definedName name="RI7KM3" localSheetId="0">#REF!</definedName>
    <definedName name="RI7KM3">#REF!</definedName>
    <definedName name="RI7KM4" localSheetId="0">#REF!</definedName>
    <definedName name="RI7KM4">#REF!</definedName>
    <definedName name="RI7KM5" localSheetId="0">#REF!</definedName>
    <definedName name="RI7KM5">#REF!</definedName>
    <definedName name="RI7KM6" localSheetId="0">#REF!</definedName>
    <definedName name="RI7KM6">#REF!</definedName>
    <definedName name="RI7KM7" localSheetId="0">#REF!</definedName>
    <definedName name="RI7KM7">#REF!</definedName>
    <definedName name="RI7KM8" localSheetId="0">#REF!</definedName>
    <definedName name="RI7KM8">#REF!</definedName>
    <definedName name="RI7KM9" localSheetId="0">#REF!</definedName>
    <definedName name="RI7KM9">#REF!</definedName>
    <definedName name="RI8KM1" localSheetId="0">#REF!</definedName>
    <definedName name="RI8KM1">#REF!</definedName>
    <definedName name="RI8KM10" localSheetId="0">#REF!</definedName>
    <definedName name="RI8KM10">#REF!</definedName>
    <definedName name="RI8KM11" localSheetId="0">#REF!</definedName>
    <definedName name="RI8KM11">#REF!</definedName>
    <definedName name="RI8KM12" localSheetId="0">#REF!</definedName>
    <definedName name="RI8KM12">#REF!</definedName>
    <definedName name="RI8KM13" localSheetId="0">#REF!</definedName>
    <definedName name="RI8KM13">#REF!</definedName>
    <definedName name="RI8KM14" localSheetId="0">#REF!</definedName>
    <definedName name="RI8KM14">#REF!</definedName>
    <definedName name="RI8KM15" localSheetId="0">#REF!</definedName>
    <definedName name="RI8KM15">#REF!</definedName>
    <definedName name="RI8KM16" localSheetId="0">#REF!</definedName>
    <definedName name="RI8KM16">#REF!</definedName>
    <definedName name="RI8KM17" localSheetId="0">#REF!</definedName>
    <definedName name="RI8KM17">#REF!</definedName>
    <definedName name="RI8KM18" localSheetId="0">#REF!</definedName>
    <definedName name="RI8KM18">#REF!</definedName>
    <definedName name="RI8KM19" localSheetId="0">#REF!</definedName>
    <definedName name="RI8KM19">#REF!</definedName>
    <definedName name="RI8KM2" localSheetId="0">#REF!</definedName>
    <definedName name="RI8KM2">#REF!</definedName>
    <definedName name="RI8KM20" localSheetId="0">#REF!</definedName>
    <definedName name="RI8KM20">#REF!</definedName>
    <definedName name="RI8KM21" localSheetId="0">#REF!</definedName>
    <definedName name="RI8KM21">#REF!</definedName>
    <definedName name="RI8KM22" localSheetId="0">#REF!</definedName>
    <definedName name="RI8KM22">#REF!</definedName>
    <definedName name="RI8KM3" localSheetId="0">#REF!</definedName>
    <definedName name="RI8KM3">#REF!</definedName>
    <definedName name="RI8KM4" localSheetId="0">#REF!</definedName>
    <definedName name="RI8KM4">#REF!</definedName>
    <definedName name="RI8KM5" localSheetId="0">#REF!</definedName>
    <definedName name="RI8KM5">#REF!</definedName>
    <definedName name="RI8KM6" localSheetId="0">#REF!</definedName>
    <definedName name="RI8KM6">#REF!</definedName>
    <definedName name="RI8KM7" localSheetId="0">#REF!</definedName>
    <definedName name="RI8KM7">#REF!</definedName>
    <definedName name="RI8KM8" localSheetId="0">#REF!</definedName>
    <definedName name="RI8KM8">#REF!</definedName>
    <definedName name="RI8KM9" localSheetId="0">#REF!</definedName>
    <definedName name="RI8KM9">#REF!</definedName>
    <definedName name="RI9KM1" localSheetId="0">#REF!</definedName>
    <definedName name="RI9KM1">#REF!</definedName>
    <definedName name="RI9KM10" localSheetId="0">#REF!</definedName>
    <definedName name="RI9KM10">#REF!</definedName>
    <definedName name="RI9KM11" localSheetId="0">#REF!</definedName>
    <definedName name="RI9KM11">#REF!</definedName>
    <definedName name="RI9KM12" localSheetId="0">#REF!</definedName>
    <definedName name="RI9KM12">#REF!</definedName>
    <definedName name="RI9KM13" localSheetId="0">#REF!</definedName>
    <definedName name="RI9KM13">#REF!</definedName>
    <definedName name="RI9KM14" localSheetId="0">#REF!</definedName>
    <definedName name="RI9KM14">#REF!</definedName>
    <definedName name="RI9KM15" localSheetId="0">#REF!</definedName>
    <definedName name="RI9KM15">#REF!</definedName>
    <definedName name="RI9KM16" localSheetId="0">#REF!</definedName>
    <definedName name="RI9KM16">#REF!</definedName>
    <definedName name="RI9KM17" localSheetId="0">#REF!</definedName>
    <definedName name="RI9KM17">#REF!</definedName>
    <definedName name="RI9KM18" localSheetId="0">#REF!</definedName>
    <definedName name="RI9KM18">#REF!</definedName>
    <definedName name="RI9KM19" localSheetId="0">#REF!</definedName>
    <definedName name="RI9KM19">#REF!</definedName>
    <definedName name="RI9KM2" localSheetId="0">#REF!</definedName>
    <definedName name="RI9KM2">#REF!</definedName>
    <definedName name="RI9KM20" localSheetId="0">#REF!</definedName>
    <definedName name="RI9KM20">#REF!</definedName>
    <definedName name="RI9KM21" localSheetId="0">#REF!</definedName>
    <definedName name="RI9KM21">#REF!</definedName>
    <definedName name="RI9KM22" localSheetId="0">#REF!</definedName>
    <definedName name="RI9KM22">#REF!</definedName>
    <definedName name="RI9KM3" localSheetId="0">#REF!</definedName>
    <definedName name="RI9KM3">#REF!</definedName>
    <definedName name="RI9KM4" localSheetId="0">#REF!</definedName>
    <definedName name="RI9KM4">#REF!</definedName>
    <definedName name="RI9KM5" localSheetId="0">#REF!</definedName>
    <definedName name="RI9KM5">#REF!</definedName>
    <definedName name="RI9KM6" localSheetId="0">#REF!</definedName>
    <definedName name="RI9KM6">#REF!</definedName>
    <definedName name="RI9KM7" localSheetId="0">#REF!</definedName>
    <definedName name="RI9KM7">#REF!</definedName>
    <definedName name="RI9KM8" localSheetId="0">#REF!</definedName>
    <definedName name="RI9KM8">#REF!</definedName>
    <definedName name="RI9KM9" localSheetId="0">#REF!</definedName>
    <definedName name="RI9KM9">#REF!</definedName>
    <definedName name="RLB" localSheetId="0">#REF!</definedName>
    <definedName name="RLB">#REF!</definedName>
    <definedName name="RM" localSheetId="0">#REF!</definedName>
    <definedName name="RM">#REF!</definedName>
    <definedName name="RMain1" localSheetId="0">#REF!</definedName>
    <definedName name="RMain1">#REF!</definedName>
    <definedName name="RMain2" localSheetId="0">#REF!</definedName>
    <definedName name="RMain2">#REF!</definedName>
    <definedName name="RMain3" localSheetId="0">#REF!</definedName>
    <definedName name="RMain3">#REF!</definedName>
    <definedName name="RMain4" localSheetId="0">#REF!</definedName>
    <definedName name="RMain4">#REF!</definedName>
    <definedName name="RMain5" localSheetId="0">#REF!</definedName>
    <definedName name="RMain5">#REF!</definedName>
    <definedName name="RMD" localSheetId="0">#REF!</definedName>
    <definedName name="RMD">#REF!</definedName>
    <definedName name="Road.Cost" localSheetId="0">#REF!</definedName>
    <definedName name="Road.Cost">#REF!</definedName>
    <definedName name="rr" localSheetId="0">#REF!</definedName>
    <definedName name="rr">#REF!</definedName>
    <definedName name="rrr" localSheetId="0">#REF!</definedName>
    <definedName name="rrr">#REF!</definedName>
    <definedName name="rrrr" localSheetId="0">#REF!</definedName>
    <definedName name="rrrr">#REF!</definedName>
    <definedName name="RS" localSheetId="0">#REF!</definedName>
    <definedName name="RS">#REF!</definedName>
    <definedName name="RSA" localSheetId="0">#REF!</definedName>
    <definedName name="RSA">#REF!</definedName>
    <definedName name="RSCA" localSheetId="0">#REF!</definedName>
    <definedName name="RSCA">#REF!</definedName>
    <definedName name="rsf" localSheetId="0">#REF!</definedName>
    <definedName name="rsf">#REF!</definedName>
    <definedName name="Rsm" localSheetId="0">#REF!</definedName>
    <definedName name="Rsm">#REF!</definedName>
    <definedName name="RSRCA" localSheetId="0">#REF!</definedName>
    <definedName name="RSRCA">#REF!</definedName>
    <definedName name="RSRS" localSheetId="0">#REF!</definedName>
    <definedName name="RSRS">#REF!</definedName>
    <definedName name="RSS" localSheetId="0">#REF!</definedName>
    <definedName name="RSS">#REF!</definedName>
    <definedName name="RSST" localSheetId="0">#REF!</definedName>
    <definedName name="RSST">#REF!</definedName>
    <definedName name="RST" localSheetId="0">#REF!</definedName>
    <definedName name="RST">#REF!</definedName>
    <definedName name="rt" localSheetId="0">#REF!</definedName>
    <definedName name="rt">#REF!</definedName>
    <definedName name="rt_6">#N/A</definedName>
    <definedName name="rtefd" localSheetId="0">#REF!</definedName>
    <definedName name="rtefd">#REF!</definedName>
    <definedName name="rtfg" localSheetId="0">#REF!</definedName>
    <definedName name="rtfg">#REF!</definedName>
    <definedName name="rtfgreds" localSheetId="0">DATE(YEAR(#REF!),MONTH(#REF!)+Payment_Number,DAY(#REF!))</definedName>
    <definedName name="rtfgreds">DATE(YEAR(#REF!),MONTH(#REF!)+Payment_Number,DAY(#REF!))</definedName>
    <definedName name="rth" localSheetId="0">#REF!</definedName>
    <definedName name="rth">#REF!</definedName>
    <definedName name="rth_6">#N/A</definedName>
    <definedName name="RTR" localSheetId="0">#REF!</definedName>
    <definedName name="RTR">#REF!</definedName>
    <definedName name="RTR_3" localSheetId="0">#REF!</definedName>
    <definedName name="RTR_3">#REF!</definedName>
    <definedName name="RTR_6" localSheetId="0">#REF!</definedName>
    <definedName name="RTR_6">#REF!</definedName>
    <definedName name="rtyyuio" localSheetId="0">#REF!</definedName>
    <definedName name="rtyyuio">#REF!</definedName>
    <definedName name="RUPEE" localSheetId="0">#REF!</definedName>
    <definedName name="RUPEE">#REF!</definedName>
    <definedName name="RWC" localSheetId="0">#REF!</definedName>
    <definedName name="RWC">#REF!</definedName>
    <definedName name="s" localSheetId="0">#REF!</definedName>
    <definedName name="s">#REF!</definedName>
    <definedName name="sa" localSheetId="0">#REF!</definedName>
    <definedName name="sa">#REF!</definedName>
    <definedName name="sac" localSheetId="0">#REF!</definedName>
    <definedName name="sac">#REF!</definedName>
    <definedName name="SAL" localSheetId="0">#REF!</definedName>
    <definedName name="SAL">#REF!</definedName>
    <definedName name="sample" localSheetId="0">#REF!</definedName>
    <definedName name="sample">#REF!</definedName>
    <definedName name="sasa" localSheetId="0">#REF!</definedName>
    <definedName name="sasa">#REF!</definedName>
    <definedName name="SBC" localSheetId="0">#REF!</definedName>
    <definedName name="SBC">#REF!</definedName>
    <definedName name="SBC_12" localSheetId="0">#REF!</definedName>
    <definedName name="SBC_12">#REF!</definedName>
    <definedName name="sbc_2">NA()</definedName>
    <definedName name="SBC_3" localSheetId="0">#REF!</definedName>
    <definedName name="SBC_3">#REF!</definedName>
    <definedName name="SBC_4" localSheetId="0">#REF!</definedName>
    <definedName name="SBC_4">#REF!</definedName>
    <definedName name="SBC_5" localSheetId="0">#REF!</definedName>
    <definedName name="SBC_5">#REF!</definedName>
    <definedName name="SBC_6" localSheetId="0">#REF!</definedName>
    <definedName name="SBC_6">#REF!</definedName>
    <definedName name="SBC_7" localSheetId="0">#REF!</definedName>
    <definedName name="SBC_7">#REF!</definedName>
    <definedName name="SBC_8" localSheetId="0">#REF!</definedName>
    <definedName name="SBC_8">#REF!</definedName>
    <definedName name="SC" localSheetId="0">#REF!</definedName>
    <definedName name="SC">#REF!</definedName>
    <definedName name="scbc" localSheetId="0">#REF!</definedName>
    <definedName name="scbc">#REF!</definedName>
    <definedName name="scbc_12" localSheetId="0">#REF!</definedName>
    <definedName name="scbc_12">#REF!</definedName>
    <definedName name="scbc_2" localSheetId="0">#REF!</definedName>
    <definedName name="scbc_2">#REF!</definedName>
    <definedName name="scbc_3">NA()</definedName>
    <definedName name="scbc_5" localSheetId="0">#REF!</definedName>
    <definedName name="scbc_5">#REF!</definedName>
    <definedName name="scbc_6">#N/A</definedName>
    <definedName name="scbc_7" localSheetId="0">#REF!</definedName>
    <definedName name="scbc_7">#REF!</definedName>
    <definedName name="scbc_8" localSheetId="0">#REF!</definedName>
    <definedName name="scbc_8">#REF!</definedName>
    <definedName name="Sched_Pay" localSheetId="0">#REF!</definedName>
    <definedName name="Sched_Pay">#REF!</definedName>
    <definedName name="Scheduled_Extra_Payments" localSheetId="0">#REF!</definedName>
    <definedName name="Scheduled_Extra_Payments">#REF!</definedName>
    <definedName name="Scheduled_Interest_Rate" localSheetId="0">#REF!</definedName>
    <definedName name="Scheduled_Interest_Rate">#REF!</definedName>
    <definedName name="Scheduled_Monthly_Payment" localSheetId="0">#REF!</definedName>
    <definedName name="Scheduled_Monthly_Payment">#REF!</definedName>
    <definedName name="sd" localSheetId="0">#REF!</definedName>
    <definedName name="sd">#REF!</definedName>
    <definedName name="sdb" localSheetId="0">#REF!</definedName>
    <definedName name="sdb">#REF!</definedName>
    <definedName name="sdbc" localSheetId="0">#REF!</definedName>
    <definedName name="sdbc">#REF!</definedName>
    <definedName name="sdcfvgtr" localSheetId="0">#REF!</definedName>
    <definedName name="sdcfvgtr">#REF!</definedName>
    <definedName name="sddsdsd" localSheetId="0">#REF!</definedName>
    <definedName name="sddsdsd">#REF!</definedName>
    <definedName name="sddssd" localSheetId="0">#REF!</definedName>
    <definedName name="sddssd">#REF!</definedName>
    <definedName name="sdf" localSheetId="0">#REF!</definedName>
    <definedName name="sdf">#REF!</definedName>
    <definedName name="sdfdsgfr" localSheetId="0">#REF!</definedName>
    <definedName name="sdfdsgfr">#REF!</definedName>
    <definedName name="sdfg">#N/A</definedName>
    <definedName name="sdfsd" localSheetId="0">#REF!</definedName>
    <definedName name="sdfsd">#REF!</definedName>
    <definedName name="sdfsdGf" localSheetId="0">#REF!</definedName>
    <definedName name="sdfsdGf">#REF!</definedName>
    <definedName name="sdfss" localSheetId="0">#REF!</definedName>
    <definedName name="sdfss">#REF!</definedName>
    <definedName name="sdsdsd" localSheetId="0">#REF!</definedName>
    <definedName name="sdsdsd">#REF!</definedName>
    <definedName name="SE" localSheetId="0">#REF!</definedName>
    <definedName name="SE">#REF!</definedName>
    <definedName name="SEAL" localSheetId="0">#REF!</definedName>
    <definedName name="SEAL">#REF!</definedName>
    <definedName name="sfdf" localSheetId="0">#REF!</definedName>
    <definedName name="sfdf">#REF!</definedName>
    <definedName name="sfdsf" localSheetId="0">#REF!</definedName>
    <definedName name="sfdsf">#REF!</definedName>
    <definedName name="Sft_hh" localSheetId="0">#REF!</definedName>
    <definedName name="Sft_hh">#REF!</definedName>
    <definedName name="Sft_hv" localSheetId="0">#REF!</definedName>
    <definedName name="Sft_hv">#REF!</definedName>
    <definedName name="sgsgs" localSheetId="0">#REF!</definedName>
    <definedName name="sgsgs">#REF!</definedName>
    <definedName name="sh" localSheetId="0">#REF!</definedName>
    <definedName name="sh">#REF!</definedName>
    <definedName name="SHEET1">"$#REF!.$G$4"</definedName>
    <definedName name="shiftep" localSheetId="0">#REF!</definedName>
    <definedName name="shiftep">#REF!</definedName>
    <definedName name="ShiftEPole" localSheetId="0">#REF!</definedName>
    <definedName name="ShiftEPole">#REF!</definedName>
    <definedName name="shr" localSheetId="0">#REF!</definedName>
    <definedName name="shr">#REF!</definedName>
    <definedName name="side">[3]CABLE!$H$7</definedName>
    <definedName name="Side1" localSheetId="0">#REF!</definedName>
    <definedName name="Side1">#REF!</definedName>
    <definedName name="Side2" localSheetId="0">#REF!</definedName>
    <definedName name="Side2">#REF!</definedName>
    <definedName name="Side3" localSheetId="0">#REF!</definedName>
    <definedName name="Side3">#REF!</definedName>
    <definedName name="Side4" localSheetId="0">#REF!</definedName>
    <definedName name="Side4">#REF!</definedName>
    <definedName name="Side5" localSheetId="0">#REF!</definedName>
    <definedName name="Side5">#REF!</definedName>
    <definedName name="sigst">[3]Transverse!$G$21</definedName>
    <definedName name="sinfi">SIN(RADIANS([2]Input!$C$19))</definedName>
    <definedName name="slab12" localSheetId="0">#REF!</definedName>
    <definedName name="slab12">#REF!</definedName>
    <definedName name="slab15" localSheetId="0">#REF!</definedName>
    <definedName name="slab15">#REF!</definedName>
    <definedName name="slab18" localSheetId="0">#REF!</definedName>
    <definedName name="slab18">#REF!</definedName>
    <definedName name="slab21" localSheetId="0">#REF!</definedName>
    <definedName name="slab21">#REF!</definedName>
    <definedName name="slab24" localSheetId="0">#REF!</definedName>
    <definedName name="slab24">#REF!</definedName>
    <definedName name="slab27" localSheetId="0">#REF!</definedName>
    <definedName name="slab27">#REF!</definedName>
    <definedName name="slab3" localSheetId="0">#REF!</definedName>
    <definedName name="slab3">#REF!</definedName>
    <definedName name="slab6" localSheetId="0">#REF!</definedName>
    <definedName name="slab6">#REF!</definedName>
    <definedName name="slab9" localSheetId="0">#REF!</definedName>
    <definedName name="slab9">#REF!</definedName>
    <definedName name="slip">[3]CABLE!$H$10</definedName>
    <definedName name="smr" localSheetId="0">#REF!</definedName>
    <definedName name="smr">#REF!</definedName>
    <definedName name="SO" localSheetId="0">#REF!</definedName>
    <definedName name="SO">#REF!</definedName>
    <definedName name="soil_dens" localSheetId="0">#REF!</definedName>
    <definedName name="soil_dens">#REF!</definedName>
    <definedName name="soil_dens_3" localSheetId="0">#REF!</definedName>
    <definedName name="soil_dens_3">#REF!</definedName>
    <definedName name="soil_dens_6" localSheetId="0">#REF!</definedName>
    <definedName name="soil_dens_6">#REF!</definedName>
    <definedName name="Soil_Dens_Wet" localSheetId="0">#REF!</definedName>
    <definedName name="Soil_Dens_Wet">#REF!</definedName>
    <definedName name="soil_sub" localSheetId="0">#REF!</definedName>
    <definedName name="soil_sub">#REF!</definedName>
    <definedName name="soil_sub_3" localSheetId="0">#REF!</definedName>
    <definedName name="soil_sub_3">#REF!</definedName>
    <definedName name="soil_sub_6" localSheetId="0">#REF!</definedName>
    <definedName name="soil_sub_6">#REF!</definedName>
    <definedName name="soilden" localSheetId="0">#REF!</definedName>
    <definedName name="soilden">#REF!</definedName>
    <definedName name="soilden_12" localSheetId="0">#REF!</definedName>
    <definedName name="soilden_12">#REF!</definedName>
    <definedName name="soilden_2" localSheetId="0">#REF!</definedName>
    <definedName name="soilden_2">#REF!</definedName>
    <definedName name="soilden_3">NA()</definedName>
    <definedName name="soilden_5" localSheetId="0">#REF!</definedName>
    <definedName name="soilden_5">#REF!</definedName>
    <definedName name="soilden_6">#N/A</definedName>
    <definedName name="soilden_7" localSheetId="0">#REF!</definedName>
    <definedName name="soilden_7">#REF!</definedName>
    <definedName name="soilden_8" localSheetId="0">#REF!</definedName>
    <definedName name="soilden_8">#REF!</definedName>
    <definedName name="SOM" localSheetId="0">#REF!</definedName>
    <definedName name="SOM">#REF!</definedName>
    <definedName name="sp" localSheetId="0">#REF!</definedName>
    <definedName name="sp">#REF!</definedName>
    <definedName name="span" localSheetId="0">#REF!</definedName>
    <definedName name="span">#REF!</definedName>
    <definedName name="span_3">NA()</definedName>
    <definedName name="span_6">#N/A</definedName>
    <definedName name="span1">[4]CALCULATIONS!$B$5</definedName>
    <definedName name="span2">[4]CALCULATIONS!$C$5</definedName>
    <definedName name="span3">[4]CALCULATIONS!$D$5</definedName>
    <definedName name="span4">[4]CALCULATIONS!$E$5</definedName>
    <definedName name="span5">[4]CALCULATIONS!$F$5</definedName>
    <definedName name="span6">[4]CALCULATIONS!$G$5</definedName>
    <definedName name="span7">[4]CALCULATIONS!$H$5</definedName>
    <definedName name="span8">[4]CALCULATIONS!$I$5</definedName>
    <definedName name="SPANbearing1" localSheetId="0">#REF!</definedName>
    <definedName name="SPANbearing1">#REF!</definedName>
    <definedName name="SPANbearing1_12" localSheetId="0">#REF!</definedName>
    <definedName name="SPANbearing1_12">#REF!</definedName>
    <definedName name="SPANbearing1_2" localSheetId="0">#REF!</definedName>
    <definedName name="SPANbearing1_2">#REF!</definedName>
    <definedName name="SPANbearing1_3" localSheetId="0">#REF!</definedName>
    <definedName name="SPANbearing1_3">#REF!</definedName>
    <definedName name="SPANbearing1_4" localSheetId="0">#REF!</definedName>
    <definedName name="SPANbearing1_4">#REF!</definedName>
    <definedName name="SPANbearing1_5" localSheetId="0">#REF!</definedName>
    <definedName name="SPANbearing1_5">#REF!</definedName>
    <definedName name="SPANbearing1_6" localSheetId="0">#REF!</definedName>
    <definedName name="SPANbearing1_6">#REF!</definedName>
    <definedName name="SPANbearing1_7" localSheetId="0">#REF!</definedName>
    <definedName name="SPANbearing1_7">#REF!</definedName>
    <definedName name="SPANbearing1_8" localSheetId="0">#REF!</definedName>
    <definedName name="SPANbearing1_8">#REF!</definedName>
    <definedName name="spanl">'[3]Circular Pier'!$B$20</definedName>
    <definedName name="spanr">'[3]Circular Pier'!$F$20</definedName>
    <definedName name="SpecialPrice" localSheetId="0" hidden="1">#REF!</definedName>
    <definedName name="SpecialPrice" hidden="1">#REF!</definedName>
    <definedName name="spl" localSheetId="0">#REF!</definedName>
    <definedName name="spl">#REF!</definedName>
    <definedName name="sr" localSheetId="0">#REF!</definedName>
    <definedName name="sr">#REF!</definedName>
    <definedName name="SRP" localSheetId="0">#REF!</definedName>
    <definedName name="SRP">#REF!</definedName>
    <definedName name="SS" localSheetId="0">#REF!</definedName>
    <definedName name="SS">#REF!</definedName>
    <definedName name="sss" localSheetId="0">#REF!</definedName>
    <definedName name="sss">#REF!</definedName>
    <definedName name="sss_11" localSheetId="0">#REF!</definedName>
    <definedName name="sss_11">#REF!</definedName>
    <definedName name="sss_12" localSheetId="0">#REF!</definedName>
    <definedName name="sss_12">#REF!</definedName>
    <definedName name="ssss" localSheetId="0">#REF!</definedName>
    <definedName name="ssss">#REF!</definedName>
    <definedName name="ssss_11" localSheetId="0">#REF!</definedName>
    <definedName name="ssss_11">#REF!</definedName>
    <definedName name="ssss_12" localSheetId="0">#REF!</definedName>
    <definedName name="ssss_12">#REF!</definedName>
    <definedName name="sssss" localSheetId="0">#REF!</definedName>
    <definedName name="sssss">#REF!</definedName>
    <definedName name="ssssss" localSheetId="0">#REF!</definedName>
    <definedName name="ssssss">#REF!</definedName>
    <definedName name="sssssssss" localSheetId="0">DATE(YEAR('PHY + FIN '!Loan_Start),MONTH('PHY + FIN '!Loan_Start)+Payment_Number,DAY('PHY + FIN '!Loan_Start))</definedName>
    <definedName name="sssssssss">DATE(YEAR([0]!Loan_Start),MONTH([0]!Loan_Start)+Payment_Number,DAY([0]!Loan_Start))</definedName>
    <definedName name="STAADappslabthk" localSheetId="0">#REF!</definedName>
    <definedName name="STAADappslabthk">#REF!</definedName>
    <definedName name="STAADappslabthk_12" localSheetId="0">#REF!</definedName>
    <definedName name="STAADappslabthk_12">#REF!</definedName>
    <definedName name="STAADappslabthk_2" localSheetId="0">#REF!</definedName>
    <definedName name="STAADappslabthk_2">#REF!</definedName>
    <definedName name="STAADappslabthk_3" localSheetId="0">#REF!</definedName>
    <definedName name="STAADappslabthk_3">#REF!</definedName>
    <definedName name="STAADappslabthk_4" localSheetId="0">#REF!</definedName>
    <definedName name="STAADappslabthk_4">#REF!</definedName>
    <definedName name="STAADappslabthk_5" localSheetId="0">#REF!</definedName>
    <definedName name="STAADappslabthk_5">#REF!</definedName>
    <definedName name="STAADappslabthk_6" localSheetId="0">#REF!</definedName>
    <definedName name="STAADappslabthk_6">#REF!</definedName>
    <definedName name="STAADappslabthk_7" localSheetId="0">#REF!</definedName>
    <definedName name="STAADappslabthk_7">#REF!</definedName>
    <definedName name="STAADappslabthk_8" localSheetId="0">#REF!</definedName>
    <definedName name="STAADappslabthk_8">#REF!</definedName>
    <definedName name="Start1" localSheetId="0">#REF!</definedName>
    <definedName name="Start1">#REF!</definedName>
    <definedName name="Start1_3" localSheetId="0">#REF!</definedName>
    <definedName name="Start1_3">#REF!</definedName>
    <definedName name="Start1_6" localSheetId="0">#REF!</definedName>
    <definedName name="Start1_6">#REF!</definedName>
    <definedName name="Start10" localSheetId="0">#REF!</definedName>
    <definedName name="Start10">#REF!</definedName>
    <definedName name="Start10_12" localSheetId="0">#REF!</definedName>
    <definedName name="Start10_12">#REF!</definedName>
    <definedName name="Start10_2" localSheetId="0">#REF!</definedName>
    <definedName name="Start10_2">#REF!</definedName>
    <definedName name="Start10_3" localSheetId="0">#REF!</definedName>
    <definedName name="Start10_3">#REF!</definedName>
    <definedName name="Start10_4" localSheetId="0">#REF!</definedName>
    <definedName name="Start10_4">#REF!</definedName>
    <definedName name="Start10_5" localSheetId="0">#REF!</definedName>
    <definedName name="Start10_5">#REF!</definedName>
    <definedName name="Start10_6" localSheetId="0">#REF!</definedName>
    <definedName name="Start10_6">#REF!</definedName>
    <definedName name="Start10_7" localSheetId="0">#REF!</definedName>
    <definedName name="Start10_7">#REF!</definedName>
    <definedName name="Start10_8" localSheetId="0">#REF!</definedName>
    <definedName name="Start10_8">#REF!</definedName>
    <definedName name="Start11" localSheetId="0">#REF!</definedName>
    <definedName name="Start11">#REF!</definedName>
    <definedName name="Start11_12" localSheetId="0">#REF!</definedName>
    <definedName name="Start11_12">#REF!</definedName>
    <definedName name="Start11_2" localSheetId="0">#REF!</definedName>
    <definedName name="Start11_2">#REF!</definedName>
    <definedName name="Start11_3">NA()</definedName>
    <definedName name="Start11_4">NA()</definedName>
    <definedName name="Start11_5" localSheetId="0">#REF!</definedName>
    <definedName name="Start11_5">#REF!</definedName>
    <definedName name="Start11_6" localSheetId="0">#REF!</definedName>
    <definedName name="Start11_6">#REF!</definedName>
    <definedName name="Start11_7" localSheetId="0">#REF!</definedName>
    <definedName name="Start11_7">#REF!</definedName>
    <definedName name="Start11_8" localSheetId="0">#REF!</definedName>
    <definedName name="Start11_8">#REF!</definedName>
    <definedName name="Start12" localSheetId="0">#REF!</definedName>
    <definedName name="Start12">#REF!</definedName>
    <definedName name="Start12_12" localSheetId="0">#REF!</definedName>
    <definedName name="Start12_12">#REF!</definedName>
    <definedName name="Start12_2" localSheetId="0">#REF!</definedName>
    <definedName name="Start12_2">#REF!</definedName>
    <definedName name="Start12_3" localSheetId="0">#REF!</definedName>
    <definedName name="Start12_3">#REF!</definedName>
    <definedName name="Start12_4">NA()</definedName>
    <definedName name="Start12_5" localSheetId="0">#REF!</definedName>
    <definedName name="Start12_5">#REF!</definedName>
    <definedName name="Start12_6" localSheetId="0">#REF!</definedName>
    <definedName name="Start12_6">#REF!</definedName>
    <definedName name="Start12_7" localSheetId="0">#REF!</definedName>
    <definedName name="Start12_7">#REF!</definedName>
    <definedName name="Start12_8" localSheetId="0">#REF!</definedName>
    <definedName name="Start12_8">#REF!</definedName>
    <definedName name="Start13" localSheetId="0">#REF!</definedName>
    <definedName name="Start13">#REF!</definedName>
    <definedName name="Start13_12" localSheetId="0">#REF!</definedName>
    <definedName name="Start13_12">#REF!</definedName>
    <definedName name="Start13_2" localSheetId="0">#REF!</definedName>
    <definedName name="Start13_2">#REF!</definedName>
    <definedName name="Start13_3" localSheetId="0">#REF!</definedName>
    <definedName name="Start13_3">#REF!</definedName>
    <definedName name="Start13_4">NA()</definedName>
    <definedName name="Start13_5" localSheetId="0">#REF!</definedName>
    <definedName name="Start13_5">#REF!</definedName>
    <definedName name="Start13_6" localSheetId="0">#REF!</definedName>
    <definedName name="Start13_6">#REF!</definedName>
    <definedName name="Start13_7" localSheetId="0">#REF!</definedName>
    <definedName name="Start13_7">#REF!</definedName>
    <definedName name="Start13_8" localSheetId="0">#REF!</definedName>
    <definedName name="Start13_8">#REF!</definedName>
    <definedName name="Start14" localSheetId="0">#REF!</definedName>
    <definedName name="Start14">#REF!</definedName>
    <definedName name="Start14_12" localSheetId="0">#REF!</definedName>
    <definedName name="Start14_12">#REF!</definedName>
    <definedName name="Start14_4">NA()</definedName>
    <definedName name="Start14_6">#N/A</definedName>
    <definedName name="Start15" localSheetId="0">#REF!</definedName>
    <definedName name="Start15">#REF!</definedName>
    <definedName name="Start15_12" localSheetId="0">#REF!</definedName>
    <definedName name="Start15_12">#REF!</definedName>
    <definedName name="Start15_4">NA()</definedName>
    <definedName name="Start15_6">#N/A</definedName>
    <definedName name="Start16" localSheetId="0">#REF!</definedName>
    <definedName name="Start16">#REF!</definedName>
    <definedName name="Start16_12" localSheetId="0">#REF!</definedName>
    <definedName name="Start16_12">#REF!</definedName>
    <definedName name="Start16_3">NA()</definedName>
    <definedName name="Start16_4">NA()</definedName>
    <definedName name="Start16_6">#N/A</definedName>
    <definedName name="Start17" localSheetId="0">#REF!</definedName>
    <definedName name="Start17">#REF!</definedName>
    <definedName name="Start17_12" localSheetId="0">#REF!</definedName>
    <definedName name="Start17_12">#REF!</definedName>
    <definedName name="Start17_3">NA()</definedName>
    <definedName name="Start17_4">NA()</definedName>
    <definedName name="Start17_6">#N/A</definedName>
    <definedName name="Start18" localSheetId="0">#REF!</definedName>
    <definedName name="Start18">#REF!</definedName>
    <definedName name="Start18_12" localSheetId="0">#REF!</definedName>
    <definedName name="Start18_12">#REF!</definedName>
    <definedName name="Start18_3">NA()</definedName>
    <definedName name="Start18_4">NA()</definedName>
    <definedName name="Start18_6">#N/A</definedName>
    <definedName name="Start19" localSheetId="0">#REF!</definedName>
    <definedName name="Start19">#REF!</definedName>
    <definedName name="Start19_12" localSheetId="0">#REF!</definedName>
    <definedName name="Start19_12">#REF!</definedName>
    <definedName name="Start19_3">NA()</definedName>
    <definedName name="Start19_4">NA()</definedName>
    <definedName name="Start19_6">#N/A</definedName>
    <definedName name="Start2" localSheetId="0">#REF!</definedName>
    <definedName name="Start2">#REF!</definedName>
    <definedName name="Start2_12" localSheetId="0">#REF!</definedName>
    <definedName name="Start2_12">#REF!</definedName>
    <definedName name="Start2_2" localSheetId="0">#REF!</definedName>
    <definedName name="Start2_2">#REF!</definedName>
    <definedName name="Start2_3" localSheetId="0">#REF!</definedName>
    <definedName name="Start2_3">#REF!</definedName>
    <definedName name="Start2_4">NA()</definedName>
    <definedName name="Start2_5" localSheetId="0">#REF!</definedName>
    <definedName name="Start2_5">#REF!</definedName>
    <definedName name="Start2_6" localSheetId="0">#REF!</definedName>
    <definedName name="Start2_6">#REF!</definedName>
    <definedName name="Start2_7" localSheetId="0">#REF!</definedName>
    <definedName name="Start2_7">#REF!</definedName>
    <definedName name="Start2_8" localSheetId="0">#REF!</definedName>
    <definedName name="Start2_8">#REF!</definedName>
    <definedName name="Start20" localSheetId="0">#REF!</definedName>
    <definedName name="Start20">#REF!</definedName>
    <definedName name="Start20_12" localSheetId="0">#REF!</definedName>
    <definedName name="Start20_12">#REF!</definedName>
    <definedName name="Start20_3">NA()</definedName>
    <definedName name="Start20_4">NA()</definedName>
    <definedName name="Start20_6">#N/A</definedName>
    <definedName name="Start21" localSheetId="0">#REF!</definedName>
    <definedName name="Start21">#REF!</definedName>
    <definedName name="Start21_12" localSheetId="0">#REF!</definedName>
    <definedName name="Start21_12">#REF!</definedName>
    <definedName name="Start21_3">NA()</definedName>
    <definedName name="Start21_4">NA()</definedName>
    <definedName name="Start21_6">#N/A</definedName>
    <definedName name="Start27" localSheetId="0">#REF!</definedName>
    <definedName name="Start27">#REF!</definedName>
    <definedName name="Start27_3" localSheetId="0">#REF!</definedName>
    <definedName name="Start27_3">#REF!</definedName>
    <definedName name="Start27_6" localSheetId="0">#REF!</definedName>
    <definedName name="Start27_6">#REF!</definedName>
    <definedName name="Start28" localSheetId="0">#REF!</definedName>
    <definedName name="Start28">#REF!</definedName>
    <definedName name="Start28_3" localSheetId="0">#REF!</definedName>
    <definedName name="Start28_3">#REF!</definedName>
    <definedName name="Start28_6" localSheetId="0">#REF!</definedName>
    <definedName name="Start28_6">#REF!</definedName>
    <definedName name="Start29" localSheetId="0">#REF!</definedName>
    <definedName name="Start29">#REF!</definedName>
    <definedName name="Start29_1">NA()</definedName>
    <definedName name="Start29_11" localSheetId="0">#REF!</definedName>
    <definedName name="Start29_11">#REF!</definedName>
    <definedName name="Start29_12" localSheetId="0">#REF!</definedName>
    <definedName name="Start29_12">#REF!</definedName>
    <definedName name="Start29_2" localSheetId="0">#REF!</definedName>
    <definedName name="Start29_2">#REF!</definedName>
    <definedName name="Start29_3">NA()</definedName>
    <definedName name="Start29_5" localSheetId="0">#REF!</definedName>
    <definedName name="Start29_5">#REF!</definedName>
    <definedName name="Start29_6">#N/A</definedName>
    <definedName name="Start29_7" localSheetId="0">#REF!</definedName>
    <definedName name="Start29_7">#REF!</definedName>
    <definedName name="Start29_8" localSheetId="0">#REF!</definedName>
    <definedName name="Start29_8">#REF!</definedName>
    <definedName name="Start29_9" localSheetId="0">#REF!</definedName>
    <definedName name="Start29_9">#REF!</definedName>
    <definedName name="Start3" localSheetId="0">#REF!</definedName>
    <definedName name="Start3">#REF!</definedName>
    <definedName name="Start3_1">NA()</definedName>
    <definedName name="Start3_12" localSheetId="0">#REF!</definedName>
    <definedName name="Start3_12">#REF!</definedName>
    <definedName name="Start3_2" localSheetId="0">#REF!</definedName>
    <definedName name="Start3_2">#REF!</definedName>
    <definedName name="Start3_3">NA()</definedName>
    <definedName name="Start3_4" localSheetId="0">#REF!</definedName>
    <definedName name="Start3_4">#REF!</definedName>
    <definedName name="Start3_5" localSheetId="0">#REF!</definedName>
    <definedName name="Start3_5">#REF!</definedName>
    <definedName name="Start3_6" localSheetId="0">#REF!</definedName>
    <definedName name="Start3_6">#REF!</definedName>
    <definedName name="Start3_7" localSheetId="0">#REF!</definedName>
    <definedName name="Start3_7">#REF!</definedName>
    <definedName name="Start3_8" localSheetId="0">#REF!</definedName>
    <definedName name="Start3_8">#REF!</definedName>
    <definedName name="start30" localSheetId="0">#REF!</definedName>
    <definedName name="start30">#REF!</definedName>
    <definedName name="Start4" localSheetId="0">#REF!</definedName>
    <definedName name="Start4">#REF!</definedName>
    <definedName name="Start4_6" localSheetId="0">#REF!</definedName>
    <definedName name="Start4_6">#REF!</definedName>
    <definedName name="Start5" localSheetId="0">#REF!</definedName>
    <definedName name="Start5">#REF!</definedName>
    <definedName name="Start5_6" localSheetId="0">#REF!</definedName>
    <definedName name="Start5_6">#REF!</definedName>
    <definedName name="Start6" localSheetId="0">#REF!</definedName>
    <definedName name="Start6">#REF!</definedName>
    <definedName name="Start6_12" localSheetId="0">#REF!</definedName>
    <definedName name="Start6_12">#REF!</definedName>
    <definedName name="Start6_2" localSheetId="0">#REF!</definedName>
    <definedName name="Start6_2">#REF!</definedName>
    <definedName name="Start6_3" localSheetId="0">#REF!</definedName>
    <definedName name="Start6_3">#REF!</definedName>
    <definedName name="Start6_4">NA()</definedName>
    <definedName name="Start6_5" localSheetId="0">#REF!</definedName>
    <definedName name="Start6_5">#REF!</definedName>
    <definedName name="Start6_6" localSheetId="0">#REF!</definedName>
    <definedName name="Start6_6">#REF!</definedName>
    <definedName name="Start6_7" localSheetId="0">#REF!</definedName>
    <definedName name="Start6_7">#REF!</definedName>
    <definedName name="Start6_8" localSheetId="0">#REF!</definedName>
    <definedName name="Start6_8">#REF!</definedName>
    <definedName name="Start7" localSheetId="0">#REF!</definedName>
    <definedName name="Start7">#REF!</definedName>
    <definedName name="Start7_12" localSheetId="0">#REF!</definedName>
    <definedName name="Start7_12">#REF!</definedName>
    <definedName name="Start7_2" localSheetId="0">#REF!</definedName>
    <definedName name="Start7_2">#REF!</definedName>
    <definedName name="Start7_3" localSheetId="0">#REF!</definedName>
    <definedName name="Start7_3">#REF!</definedName>
    <definedName name="Start7_4">NA()</definedName>
    <definedName name="Start7_5" localSheetId="0">#REF!</definedName>
    <definedName name="Start7_5">#REF!</definedName>
    <definedName name="Start7_6" localSheetId="0">#REF!</definedName>
    <definedName name="Start7_6">#REF!</definedName>
    <definedName name="Start7_7" localSheetId="0">#REF!</definedName>
    <definedName name="Start7_7">#REF!</definedName>
    <definedName name="Start7_8" localSheetId="0">#REF!</definedName>
    <definedName name="Start7_8">#REF!</definedName>
    <definedName name="Start8" localSheetId="0">#REF!</definedName>
    <definedName name="Start8">#REF!</definedName>
    <definedName name="Start8_12" localSheetId="0">#REF!</definedName>
    <definedName name="Start8_12">#REF!</definedName>
    <definedName name="Start8_2" localSheetId="0">#REF!</definedName>
    <definedName name="Start8_2">#REF!</definedName>
    <definedName name="Start8_3">NA()</definedName>
    <definedName name="Start8_4">NA()</definedName>
    <definedName name="Start8_5" localSheetId="0">#REF!</definedName>
    <definedName name="Start8_5">#REF!</definedName>
    <definedName name="Start8_6" localSheetId="0">#REF!</definedName>
    <definedName name="Start8_6">#REF!</definedName>
    <definedName name="Start8_7" localSheetId="0">#REF!</definedName>
    <definedName name="Start8_7">#REF!</definedName>
    <definedName name="Start8_8" localSheetId="0">#REF!</definedName>
    <definedName name="Start8_8">#REF!</definedName>
    <definedName name="Start9" localSheetId="0">#REF!</definedName>
    <definedName name="Start9">#REF!</definedName>
    <definedName name="Start9_12" localSheetId="0">#REF!</definedName>
    <definedName name="Start9_12">#REF!</definedName>
    <definedName name="Start9_2" localSheetId="0">#REF!</definedName>
    <definedName name="Start9_2">#REF!</definedName>
    <definedName name="Start9_3" localSheetId="0">#REF!</definedName>
    <definedName name="Start9_3">#REF!</definedName>
    <definedName name="Start9_4">NA()</definedName>
    <definedName name="Start9_5" localSheetId="0">#REF!</definedName>
    <definedName name="Start9_5">#REF!</definedName>
    <definedName name="Start9_6" localSheetId="0">#REF!</definedName>
    <definedName name="Start9_6">#REF!</definedName>
    <definedName name="Start9_7" localSheetId="0">#REF!</definedName>
    <definedName name="Start9_7">#REF!</definedName>
    <definedName name="Start9_8" localSheetId="0">#REF!</definedName>
    <definedName name="Start9_8">#REF!</definedName>
    <definedName name="State" localSheetId="0">#REF!</definedName>
    <definedName name="State">#REF!</definedName>
    <definedName name="steel" localSheetId="0">#REF!</definedName>
    <definedName name="steel">#REF!</definedName>
    <definedName name="sthick">[4]PROPERTIES!$F$20</definedName>
    <definedName name="STL" localSheetId="0">#REF!</definedName>
    <definedName name="STL">#REF!</definedName>
    <definedName name="strata" localSheetId="0">#REF!</definedName>
    <definedName name="strata">#REF!</definedName>
    <definedName name="strata1" localSheetId="0">#REF!</definedName>
    <definedName name="strata1">#REF!</definedName>
    <definedName name="strata2" localSheetId="0">#REF!</definedName>
    <definedName name="strata2">#REF!</definedName>
    <definedName name="StressConvertor">[2]Torsion_Properties!$L$2</definedName>
    <definedName name="su" localSheetId="0">#REF!</definedName>
    <definedName name="su">#REF!</definedName>
    <definedName name="SUB" localSheetId="0">#REF!</definedName>
    <definedName name="SUB">#REF!</definedName>
    <definedName name="SUB_12" localSheetId="0">#REF!</definedName>
    <definedName name="SUB_12">#REF!</definedName>
    <definedName name="SUB_2" localSheetId="0">#REF!</definedName>
    <definedName name="SUB_2">#REF!</definedName>
    <definedName name="SUB_3">NA()</definedName>
    <definedName name="SUB_5" localSheetId="0">#REF!</definedName>
    <definedName name="SUB_5">#REF!</definedName>
    <definedName name="SUB_6">#N/A</definedName>
    <definedName name="SUB_7" localSheetId="0">#REF!</definedName>
    <definedName name="SUB_7">#REF!</definedName>
    <definedName name="SUB_8" localSheetId="0">#REF!</definedName>
    <definedName name="SUB_8">#REF!</definedName>
    <definedName name="SubDivision" localSheetId="0">#REF!</definedName>
    <definedName name="SubDivision">#REF!</definedName>
    <definedName name="subgrade" localSheetId="0">#REF!</definedName>
    <definedName name="subgrade">#REF!</definedName>
    <definedName name="SUF" localSheetId="0">#REF!</definedName>
    <definedName name="SUF">#REF!</definedName>
    <definedName name="sumana" localSheetId="0">#REF!</definedName>
    <definedName name="sumana">#REF!</definedName>
    <definedName name="Summary" localSheetId="0">#REF!</definedName>
    <definedName name="Summary">#REF!</definedName>
    <definedName name="SUMP" localSheetId="0">#REF!</definedName>
    <definedName name="SUMP">#REF!</definedName>
    <definedName name="supe1" localSheetId="0">#REF!</definedName>
    <definedName name="supe1">#REF!</definedName>
    <definedName name="supe2" localSheetId="0">#REF!</definedName>
    <definedName name="supe2">#REF!</definedName>
    <definedName name="supe3" localSheetId="0">#REF!</definedName>
    <definedName name="supe3">#REF!</definedName>
    <definedName name="SURCH" localSheetId="0">#REF!</definedName>
    <definedName name="SURCH">#REF!</definedName>
    <definedName name="SURCH_12" localSheetId="0">#REF!</definedName>
    <definedName name="SURCH_12">#REF!</definedName>
    <definedName name="SURCH_2" localSheetId="0">#REF!</definedName>
    <definedName name="SURCH_2">#REF!</definedName>
    <definedName name="SURCH_3">NA()</definedName>
    <definedName name="SURCH_5" localSheetId="0">#REF!</definedName>
    <definedName name="SURCH_5">#REF!</definedName>
    <definedName name="SURCH_6">#N/A</definedName>
    <definedName name="SURCH_7" localSheetId="0">#REF!</definedName>
    <definedName name="SURCH_7">#REF!</definedName>
    <definedName name="SURCH_8" localSheetId="0">#REF!</definedName>
    <definedName name="SURCH_8">#REF!</definedName>
    <definedName name="surch_ht" localSheetId="0">#REF!</definedName>
    <definedName name="surch_ht">#REF!</definedName>
    <definedName name="sus" localSheetId="0">#REF!</definedName>
    <definedName name="sus">#REF!</definedName>
    <definedName name="sw" localSheetId="0">#REF!</definedName>
    <definedName name="sw">#REF!</definedName>
    <definedName name="swidth">[4]PROPERTIES!$F$19</definedName>
    <definedName name="Sx">#N/A</definedName>
    <definedName name="Sy">#N/A</definedName>
    <definedName name="T">#N/A</definedName>
    <definedName name="t6utu">#N/A</definedName>
    <definedName name="tackcoat" localSheetId="0">#REF!</definedName>
    <definedName name="tackcoat">#REF!</definedName>
    <definedName name="TAPPERTHK">'[7]MID-SECTION-EXT-2'!$F$17</definedName>
    <definedName name="tar" localSheetId="0">#REF!</definedName>
    <definedName name="tar">#REF!</definedName>
    <definedName name="TBF" localSheetId="0">#REF!</definedName>
    <definedName name="TBF">#REF!</definedName>
    <definedName name="tbl" localSheetId="0" hidden="1">#REF!</definedName>
    <definedName name="tbl" hidden="1">#REF!</definedName>
    <definedName name="tbl_ProdInfo" localSheetId="0" hidden="1">#REF!</definedName>
    <definedName name="tbl_ProdInfo" hidden="1">#REF!</definedName>
    <definedName name="tbs" localSheetId="0">#REF!</definedName>
    <definedName name="tbs">#REF!</definedName>
    <definedName name="tc" localSheetId="0">#REF!</definedName>
    <definedName name="tc">#REF!</definedName>
    <definedName name="tc_1">NA()</definedName>
    <definedName name="tc_11" localSheetId="0">#REF!</definedName>
    <definedName name="tc_11">#REF!</definedName>
    <definedName name="tc_12" localSheetId="0">#REF!</definedName>
    <definedName name="tc_12">#REF!</definedName>
    <definedName name="tc_3">NA()</definedName>
    <definedName name="tc_5" localSheetId="0">#REF!</definedName>
    <definedName name="tc_5">#REF!</definedName>
    <definedName name="tc_6">#N/A</definedName>
    <definedName name="tc_7" localSheetId="0">#REF!</definedName>
    <definedName name="tc_7">#REF!</definedName>
    <definedName name="tc_8" localSheetId="0">#REF!</definedName>
    <definedName name="tc_8">#REF!</definedName>
    <definedName name="tc_9" localSheetId="0">#REF!</definedName>
    <definedName name="tc_9">#REF!</definedName>
    <definedName name="tcr" localSheetId="0">#REF!</definedName>
    <definedName name="tcr">#REF!</definedName>
    <definedName name="tcr_3" localSheetId="0">#REF!</definedName>
    <definedName name="tcr_3">#REF!</definedName>
    <definedName name="tcr_6" localSheetId="0">#REF!</definedName>
    <definedName name="tcr_6">#REF!</definedName>
    <definedName name="tct" localSheetId="0">#REF!</definedName>
    <definedName name="tct">#REF!</definedName>
    <definedName name="tct_1">NA()</definedName>
    <definedName name="tct_11" localSheetId="0">#REF!</definedName>
    <definedName name="tct_11">#REF!</definedName>
    <definedName name="tct_12" localSheetId="0">#REF!</definedName>
    <definedName name="tct_12">#REF!</definedName>
    <definedName name="tct_3">NA()</definedName>
    <definedName name="tct_4">NA()</definedName>
    <definedName name="tct_5" localSheetId="0">#REF!</definedName>
    <definedName name="tct_5">#REF!</definedName>
    <definedName name="tct_6">#N/A</definedName>
    <definedName name="tct_7" localSheetId="0">#REF!</definedName>
    <definedName name="tct_7">#REF!</definedName>
    <definedName name="tct_8" localSheetId="0">#REF!</definedName>
    <definedName name="tct_8">#REF!</definedName>
    <definedName name="tct_9" localSheetId="0">#REF!</definedName>
    <definedName name="tct_9">#REF!</definedName>
    <definedName name="tdytgfyhmvf" localSheetId="0">#REF!</definedName>
    <definedName name="tdytgfyhmvf">#REF!</definedName>
    <definedName name="temp">NA()</definedName>
    <definedName name="teta" localSheetId="0">#REF!</definedName>
    <definedName name="teta">#REF!</definedName>
    <definedName name="teta_12" localSheetId="0">#REF!</definedName>
    <definedName name="teta_12">#REF!</definedName>
    <definedName name="teta_2" localSheetId="0">#REF!</definedName>
    <definedName name="teta_2">#REF!</definedName>
    <definedName name="teta_3">NA()</definedName>
    <definedName name="teta_5" localSheetId="0">#REF!</definedName>
    <definedName name="teta_5">#REF!</definedName>
    <definedName name="teta_6">#N/A</definedName>
    <definedName name="teta_7" localSheetId="0">#REF!</definedName>
    <definedName name="teta_7">#REF!</definedName>
    <definedName name="teta_8" localSheetId="0">#REF!</definedName>
    <definedName name="teta_8">#REF!</definedName>
    <definedName name="Tf">'[7]MID-SECTION-EXT-2'!$F$22</definedName>
    <definedName name="tfgy" localSheetId="0">#REF!</definedName>
    <definedName name="tfgy">#REF!</definedName>
    <definedName name="tghu" localSheetId="0">#REF!</definedName>
    <definedName name="tghu">#REF!</definedName>
    <definedName name="tgyh" localSheetId="0">#REF!</definedName>
    <definedName name="tgyh">#REF!</definedName>
    <definedName name="tgyhu" hidden="1">{"Execavation",#N/A,FALSE,"furniture (employer)"}</definedName>
    <definedName name="tgyr" hidden="1">{"Execavation",#N/A,FALSE,"furniture (employer)"}</definedName>
    <definedName name="tgyuik" localSheetId="0">#REF!</definedName>
    <definedName name="tgyuik">#REF!</definedName>
    <definedName name="tgyuji" localSheetId="0">#REF!</definedName>
    <definedName name="tgyuji">#REF!</definedName>
    <definedName name="Thickness">#N/A</definedName>
    <definedName name="thiuj" hidden="1">{"Execavation",#N/A,FALSE,"furniture (employer)"}</definedName>
    <definedName name="THK" localSheetId="0">#REF!</definedName>
    <definedName name="THK">#REF!</definedName>
    <definedName name="Thk_bs" localSheetId="0">#REF!</definedName>
    <definedName name="Thk_bs">#REF!</definedName>
    <definedName name="Thk_iw" localSheetId="0">#REF!</definedName>
    <definedName name="Thk_iw">#REF!</definedName>
    <definedName name="Thk_ow" localSheetId="0">#REF!</definedName>
    <definedName name="Thk_ow">#REF!</definedName>
    <definedName name="Thk_ts" localSheetId="0">#REF!</definedName>
    <definedName name="Thk_ts">#REF!</definedName>
    <definedName name="thousand">1000</definedName>
    <definedName name="Title" localSheetId="0">#REF!</definedName>
    <definedName name="Title">#REF!</definedName>
    <definedName name="titles" localSheetId="0">#REF!</definedName>
    <definedName name="titles">#REF!</definedName>
    <definedName name="TIW" localSheetId="0">#REF!</definedName>
    <definedName name="TIW">#REF!</definedName>
    <definedName name="TJ6TJ5TJ5" localSheetId="0">#REF!</definedName>
    <definedName name="TJ6TJ5TJ5">#REF!</definedName>
    <definedName name="tl">[4]CALCULATIONS!$J$5</definedName>
    <definedName name="tmax" localSheetId="0">#REF!</definedName>
    <definedName name="tmax">#REF!</definedName>
    <definedName name="TOED1" localSheetId="0">#REF!</definedName>
    <definedName name="TOED1">#REF!</definedName>
    <definedName name="TOED1_12" localSheetId="0">#REF!</definedName>
    <definedName name="TOED1_12">#REF!</definedName>
    <definedName name="TOED1_2" localSheetId="0">#REF!</definedName>
    <definedName name="TOED1_2">#REF!</definedName>
    <definedName name="TOED1_3">NA()</definedName>
    <definedName name="TOED1_5" localSheetId="0">#REF!</definedName>
    <definedName name="TOED1_5">#REF!</definedName>
    <definedName name="TOED1_6">#N/A</definedName>
    <definedName name="TOED1_7" localSheetId="0">#REF!</definedName>
    <definedName name="TOED1_7">#REF!</definedName>
    <definedName name="TOED1_8" localSheetId="0">#REF!</definedName>
    <definedName name="TOED1_8">#REF!</definedName>
    <definedName name="TOED2" localSheetId="0">#REF!</definedName>
    <definedName name="TOED2">#REF!</definedName>
    <definedName name="TOED2_12" localSheetId="0">#REF!</definedName>
    <definedName name="TOED2_12">#REF!</definedName>
    <definedName name="TOED2_2" localSheetId="0">#REF!</definedName>
    <definedName name="TOED2_2">#REF!</definedName>
    <definedName name="TOED2_3">NA()</definedName>
    <definedName name="TOED2_5" localSheetId="0">#REF!</definedName>
    <definedName name="TOED2_5">#REF!</definedName>
    <definedName name="TOED2_6">#N/A</definedName>
    <definedName name="TOED2_7" localSheetId="0">#REF!</definedName>
    <definedName name="TOED2_7">#REF!</definedName>
    <definedName name="TOED2_8" localSheetId="0">#REF!</definedName>
    <definedName name="TOED2_8">#REF!</definedName>
    <definedName name="TOEHT" localSheetId="0">#REF!</definedName>
    <definedName name="TOEHT">#REF!</definedName>
    <definedName name="TOEHT_12" localSheetId="0">#REF!</definedName>
    <definedName name="TOEHT_12">#REF!</definedName>
    <definedName name="TOEHT_2" localSheetId="0">#REF!</definedName>
    <definedName name="TOEHT_2">#REF!</definedName>
    <definedName name="TOEHT_3">NA()</definedName>
    <definedName name="TOEHT_5" localSheetId="0">#REF!</definedName>
    <definedName name="TOEHT_5">#REF!</definedName>
    <definedName name="TOEHT_6">#N/A</definedName>
    <definedName name="TOEHT_7" localSheetId="0">#REF!</definedName>
    <definedName name="TOEHT_7">#REF!</definedName>
    <definedName name="TOEHT_8" localSheetId="0">#REF!</definedName>
    <definedName name="TOEHT_8">#REF!</definedName>
    <definedName name="top_th" localSheetId="0">#REF!</definedName>
    <definedName name="top_th">#REF!</definedName>
    <definedName name="TOPW" localSheetId="0">#REF!</definedName>
    <definedName name="TOPW">#REF!</definedName>
    <definedName name="TOPW_12" localSheetId="0">#REF!</definedName>
    <definedName name="TOPW_12">#REF!</definedName>
    <definedName name="TOPW_2" localSheetId="0">#REF!</definedName>
    <definedName name="TOPW_2">#REF!</definedName>
    <definedName name="TOPW_3">NA()</definedName>
    <definedName name="TOPW_5" localSheetId="0">#REF!</definedName>
    <definedName name="TOPW_5">#REF!</definedName>
    <definedName name="TOPW_6">#N/A</definedName>
    <definedName name="TOPW_7" localSheetId="0">#REF!</definedName>
    <definedName name="TOPW_7">#REF!</definedName>
    <definedName name="TOPW_8" localSheetId="0">#REF!</definedName>
    <definedName name="TOPW_8">#REF!</definedName>
    <definedName name="Total_Interest" localSheetId="0">#REF!</definedName>
    <definedName name="Total_Interest">#REF!</definedName>
    <definedName name="Total_Pay" localSheetId="0">#REF!</definedName>
    <definedName name="Total_Pay">#REF!</definedName>
    <definedName name="Total_Payment" localSheetId="0">Scheduled_Payment+Extra_Payment</definedName>
    <definedName name="Total_Payment">Scheduled_Payment+Extra_Payment</definedName>
    <definedName name="Total_Payment1" localSheetId="0">Scheduled_Payment+Extra_Payment</definedName>
    <definedName name="Total_Payment1">Scheduled_Payment+Extra_Payment</definedName>
    <definedName name="totcost" localSheetId="0">#REF!</definedName>
    <definedName name="totcost">#REF!</definedName>
    <definedName name="TOW" localSheetId="0">#REF!</definedName>
    <definedName name="TOW">#REF!</definedName>
    <definedName name="TR" localSheetId="0">#REF!</definedName>
    <definedName name="TR">#REF!</definedName>
    <definedName name="tred" localSheetId="0">#REF!</definedName>
    <definedName name="tred">#REF!</definedName>
    <definedName name="TRR" localSheetId="0">#REF!</definedName>
    <definedName name="TRR">#REF!</definedName>
    <definedName name="try" localSheetId="0">#REF!,#REF!</definedName>
    <definedName name="try">#REF!,#REF!</definedName>
    <definedName name="TSURVEY" localSheetId="0">#REF!</definedName>
    <definedName name="TSURVEY">#REF!</definedName>
    <definedName name="tsydffftrgywerth" localSheetId="0">#REF!</definedName>
    <definedName name="tsydffftrgywerth">#REF!</definedName>
    <definedName name="tts" localSheetId="0">#REF!</definedName>
    <definedName name="tts">#REF!</definedName>
    <definedName name="TY" localSheetId="0">#REF!</definedName>
    <definedName name="TY">#REF!</definedName>
    <definedName name="tyhui" localSheetId="0">#REF!</definedName>
    <definedName name="tyhui">#REF!</definedName>
    <definedName name="tyty" localSheetId="0">#REF!</definedName>
    <definedName name="tyty">#REF!</definedName>
    <definedName name="tyy" localSheetId="0">#REF!</definedName>
    <definedName name="tyy">#REF!</definedName>
    <definedName name="UCB" localSheetId="0">#REF!</definedName>
    <definedName name="UCB">#REF!</definedName>
    <definedName name="UCRABSTRACT" localSheetId="0">#REF!</definedName>
    <definedName name="UCRABSTRACT">#REF!</definedName>
    <definedName name="uikjm" localSheetId="0">#REF!</definedName>
    <definedName name="uikjm">#REF!</definedName>
    <definedName name="uiklo" localSheetId="0">#REF!</definedName>
    <definedName name="uiklo">#REF!</definedName>
    <definedName name="ujiy" localSheetId="0">#REF!</definedName>
    <definedName name="ujiy">#REF!</definedName>
    <definedName name="ujki" localSheetId="0">#REF!</definedName>
    <definedName name="ujki">#REF!</definedName>
    <definedName name="unit_force">[2]Input!$O$1</definedName>
    <definedName name="unit_length">[2]Input!$B$7</definedName>
    <definedName name="Units" localSheetId="0">#REF!</definedName>
    <definedName name="Units">#REF!</definedName>
    <definedName name="Units2">[2]Section_by_layers!$B$7</definedName>
    <definedName name="unnamed" localSheetId="0">#REF!</definedName>
    <definedName name="unnamed">#REF!</definedName>
    <definedName name="uom" localSheetId="0">#REF!</definedName>
    <definedName name="uom">#REF!</definedName>
    <definedName name="usd" localSheetId="0">#REF!</definedName>
    <definedName name="usd">#REF!</definedName>
    <definedName name="v" localSheetId="0">#REF!</definedName>
    <definedName name="v">#REF!</definedName>
    <definedName name="v1o" localSheetId="0">#REF!</definedName>
    <definedName name="v1o">#REF!</definedName>
    <definedName name="v1o_1">NA()</definedName>
    <definedName name="v1o_11" localSheetId="0">#REF!</definedName>
    <definedName name="v1o_11">#REF!</definedName>
    <definedName name="v1o_12" localSheetId="0">#REF!</definedName>
    <definedName name="v1o_12">#REF!</definedName>
    <definedName name="v1o_3">NA()</definedName>
    <definedName name="v1o_4">NA()</definedName>
    <definedName name="v1o_5" localSheetId="0">#REF!</definedName>
    <definedName name="v1o_5">#REF!</definedName>
    <definedName name="v1o_6">#N/A</definedName>
    <definedName name="v1o_7" localSheetId="0">#REF!</definedName>
    <definedName name="v1o_7">#REF!</definedName>
    <definedName name="v1o_8" localSheetId="0">#REF!</definedName>
    <definedName name="v1o_8">#REF!</definedName>
    <definedName name="v1o_9" localSheetId="0">#REF!</definedName>
    <definedName name="v1o_9">#REF!</definedName>
    <definedName name="v1oo" localSheetId="0">#REF!</definedName>
    <definedName name="v1oo">#REF!</definedName>
    <definedName name="v1oo_1">NA()</definedName>
    <definedName name="v1oo_11" localSheetId="0">#REF!</definedName>
    <definedName name="v1oo_11">#REF!</definedName>
    <definedName name="v1oo_12" localSheetId="0">#REF!</definedName>
    <definedName name="v1oo_12">#REF!</definedName>
    <definedName name="v1oo_3">NA()</definedName>
    <definedName name="v1oo_5" localSheetId="0">#REF!</definedName>
    <definedName name="v1oo_5">#REF!</definedName>
    <definedName name="v1oo_6">#N/A</definedName>
    <definedName name="v1oo_7" localSheetId="0">#REF!</definedName>
    <definedName name="v1oo_7">#REF!</definedName>
    <definedName name="v1oo_8" localSheetId="0">#REF!</definedName>
    <definedName name="v1oo_8">#REF!</definedName>
    <definedName name="v1oo_9" localSheetId="0">#REF!</definedName>
    <definedName name="v1oo_9">#REF!</definedName>
    <definedName name="vadagaon" localSheetId="0">#REF!</definedName>
    <definedName name="vadagaon">#REF!</definedName>
    <definedName name="Values_Entered" localSheetId="0">IF('PHY + FIN '!Loan_Amount*'PHY + FIN '!Interest_Rate*'PHY + FIN '!Loan_Years*'PHY + FIN '!Loan_Start&gt;0,1,0)</definedName>
    <definedName name="Values_Entered">IF(Loan_Amount*Interest_Rate*Loan_Years*Loan_Start&gt;0,1,0)</definedName>
    <definedName name="Values_Entered1">#N/A</definedName>
    <definedName name="VB" localSheetId="0">#REF!</definedName>
    <definedName name="VB">#REF!</definedName>
    <definedName name="vcxz" localSheetId="0">#REF!</definedName>
    <definedName name="vcxz">#REF!</definedName>
    <definedName name="vel_2" localSheetId="0">#REF!</definedName>
    <definedName name="vel_2">#REF!</definedName>
    <definedName name="vgtfyh" localSheetId="0">#REF!</definedName>
    <definedName name="vgtfyh">#REF!</definedName>
    <definedName name="VIEW1" localSheetId="0">#REF!</definedName>
    <definedName name="VIEW1">#REF!</definedName>
    <definedName name="VIEW2" localSheetId="0">#REF!</definedName>
    <definedName name="VIEW2">#REF!</definedName>
    <definedName name="VIEW3" localSheetId="0">#REF!</definedName>
    <definedName name="VIEW3">#REF!</definedName>
    <definedName name="village" localSheetId="0">#REF!</definedName>
    <definedName name="village">#REF!</definedName>
    <definedName name="vina">#N/A</definedName>
    <definedName name="vlookup" localSheetId="0">#REF!</definedName>
    <definedName name="vlookup">#REF!</definedName>
    <definedName name="w" localSheetId="0">#REF!</definedName>
    <definedName name="w">#REF!</definedName>
    <definedName name="WACL" localSheetId="0">#REF!</definedName>
    <definedName name="WACL">#REF!</definedName>
    <definedName name="WAEL" localSheetId="0">#REF!</definedName>
    <definedName name="WAEL">#REF!</definedName>
    <definedName name="Warning" localSheetId="0">#REF!</definedName>
    <definedName name="Warning">#REF!</definedName>
    <definedName name="WATDGDG">#N/A</definedName>
    <definedName name="Water_Dens" localSheetId="0">#REF!</definedName>
    <definedName name="Water_Dens">#REF!</definedName>
    <definedName name="WaterSupply" localSheetId="0">#REF!</definedName>
    <definedName name="WaterSupply">#REF!</definedName>
    <definedName name="WB">#N/A</definedName>
    <definedName name="wc" localSheetId="0">#REF!</definedName>
    <definedName name="wc">#REF!</definedName>
    <definedName name="wc_1">NA()</definedName>
    <definedName name="wc_11" localSheetId="0">#REF!</definedName>
    <definedName name="wc_11">#REF!</definedName>
    <definedName name="wc_12" localSheetId="0">#REF!</definedName>
    <definedName name="wc_12">#REF!</definedName>
    <definedName name="wc_3">NA()</definedName>
    <definedName name="wc_5" localSheetId="0">#REF!</definedName>
    <definedName name="wc_5">#REF!</definedName>
    <definedName name="wc_6">#N/A</definedName>
    <definedName name="wc_7" localSheetId="0">#REF!</definedName>
    <definedName name="wc_7">#REF!</definedName>
    <definedName name="wc_8" localSheetId="0">#REF!</definedName>
    <definedName name="wc_8">#REF!</definedName>
    <definedName name="wc_9" localSheetId="0">#REF!</definedName>
    <definedName name="wc_9">#REF!</definedName>
    <definedName name="wct" localSheetId="0">#REF!</definedName>
    <definedName name="wct">#REF!</definedName>
    <definedName name="wct_1">NA()</definedName>
    <definedName name="wct_11" localSheetId="0">#REF!</definedName>
    <definedName name="wct_11">#REF!</definedName>
    <definedName name="wct_12" localSheetId="0">#REF!</definedName>
    <definedName name="wct_12">#REF!</definedName>
    <definedName name="wct_3">NA()</definedName>
    <definedName name="wct_4">NA()</definedName>
    <definedName name="wct_5" localSheetId="0">#REF!</definedName>
    <definedName name="wct_5">#REF!</definedName>
    <definedName name="wct_6">#N/A</definedName>
    <definedName name="wct_7" localSheetId="0">#REF!</definedName>
    <definedName name="wct_7">#REF!</definedName>
    <definedName name="wct_8" localSheetId="0">#REF!</definedName>
    <definedName name="wct_8">#REF!</definedName>
    <definedName name="wct_9" localSheetId="0">#REF!</definedName>
    <definedName name="wct_9">#REF!</definedName>
    <definedName name="Wd">#N/A</definedName>
    <definedName name="we" localSheetId="0">#REF!</definedName>
    <definedName name="we">#REF!</definedName>
    <definedName name="WEBTHK">'[7]MID-SECTION-EXT-2'!$E$4</definedName>
    <definedName name="wedrt" localSheetId="0">#REF!</definedName>
    <definedName name="wedrt">#REF!</definedName>
    <definedName name="weee" localSheetId="0">#REF!</definedName>
    <definedName name="weee">#REF!</definedName>
    <definedName name="werf" localSheetId="0">MATCH(0.01,'PHY + FIN '!qwedr,-1)+1</definedName>
    <definedName name="werf">MATCH(0.01,qwedr,-1)+1</definedName>
    <definedName name="wertgf" localSheetId="0">#REF!</definedName>
    <definedName name="wertgf">#REF!</definedName>
    <definedName name="wertyh" localSheetId="0">#REF!</definedName>
    <definedName name="wertyh">#REF!</definedName>
    <definedName name="wi">#N/A</definedName>
    <definedName name="width">[4]PROPERTIES!$F$3</definedName>
    <definedName name="wingwall" localSheetId="0">#REF!</definedName>
    <definedName name="wingwall">#REF!</definedName>
    <definedName name="wingwall_5" localSheetId="0">#REF!</definedName>
    <definedName name="wingwall_5">#REF!</definedName>
    <definedName name="wingwall_6">#N/A</definedName>
    <definedName name="wingwall_7" localSheetId="0">#REF!</definedName>
    <definedName name="wingwall_7">#REF!</definedName>
    <definedName name="wingwall_8" localSheetId="0">#REF!</definedName>
    <definedName name="wingwall_8">#REF!</definedName>
    <definedName name="wingwall1" localSheetId="0">#REF!</definedName>
    <definedName name="wingwall1">#REF!</definedName>
    <definedName name="wingwall1_6">#N/A</definedName>
    <definedName name="wj">#N/A</definedName>
    <definedName name="Wkerb" localSheetId="0">#REF!</definedName>
    <definedName name="Wkerb">#REF!</definedName>
    <definedName name="Wkerb_1">NA()</definedName>
    <definedName name="Wkerb_12" localSheetId="0">#REF!</definedName>
    <definedName name="Wkerb_12">#REF!</definedName>
    <definedName name="Wkerb_2" localSheetId="0">#REF!</definedName>
    <definedName name="Wkerb_2">#REF!</definedName>
    <definedName name="Wkerb_3">NA()</definedName>
    <definedName name="Wkerb_4" localSheetId="0">#REF!</definedName>
    <definedName name="Wkerb_4">#REF!</definedName>
    <definedName name="Wkerb_5" localSheetId="0">#REF!</definedName>
    <definedName name="Wkerb_5">#REF!</definedName>
    <definedName name="Wkerb_6" localSheetId="0">#REF!</definedName>
    <definedName name="Wkerb_6">#REF!</definedName>
    <definedName name="Wkerb_7" localSheetId="0">#REF!</definedName>
    <definedName name="Wkerb_7">#REF!</definedName>
    <definedName name="Wkerb_8" localSheetId="0">#REF!</definedName>
    <definedName name="Wkerb_8">#REF!</definedName>
    <definedName name="wn">#N/A</definedName>
    <definedName name="wni2_wni_wnj_wnj2">#N/A</definedName>
    <definedName name="Wo">#N/A</definedName>
    <definedName name="woi_woj">#N/A</definedName>
    <definedName name="work" localSheetId="0">#REF!</definedName>
    <definedName name="work">#REF!</definedName>
    <definedName name="Worksilp" localSheetId="0">#REF!</definedName>
    <definedName name="Worksilp">#REF!</definedName>
    <definedName name="wq" localSheetId="0">#REF!</definedName>
    <definedName name="wq">#REF!</definedName>
    <definedName name="wr" localSheetId="0">#REF!</definedName>
    <definedName name="wr">#REF!</definedName>
    <definedName name="wr_1">NA()</definedName>
    <definedName name="wr_11" localSheetId="0">#REF!</definedName>
    <definedName name="wr_11">#REF!</definedName>
    <definedName name="wr_12" localSheetId="0">#REF!</definedName>
    <definedName name="wr_12">#REF!</definedName>
    <definedName name="wr_3">NA()</definedName>
    <definedName name="wr_5" localSheetId="0">#REF!</definedName>
    <definedName name="wr_5">#REF!</definedName>
    <definedName name="wr_6">#N/A</definedName>
    <definedName name="wr_7" localSheetId="0">#REF!</definedName>
    <definedName name="wr_7">#REF!</definedName>
    <definedName name="wr_8" localSheetId="0">#REF!</definedName>
    <definedName name="wr_8">#REF!</definedName>
    <definedName name="wr_9" localSheetId="0">#REF!</definedName>
    <definedName name="wr_9">#REF!</definedName>
    <definedName name="wrn.abc." hidden="1">{"Execavation",#N/A,FALSE,"furniture (employer)"}</definedName>
    <definedName name="wrn.abcd" hidden="1">{"Execavation",#N/A,FALSE,"furniture (employer)"}</definedName>
    <definedName name="wrr_2">NA()</definedName>
    <definedName name="WS" localSheetId="0">#REF!</definedName>
    <definedName name="WS">#REF!</definedName>
    <definedName name="wsabc" localSheetId="0">#REF!</definedName>
    <definedName name="wsabc">#REF!</definedName>
    <definedName name="wsed" hidden="1">{"Execavation",#N/A,FALSE,"furniture (employer)"}</definedName>
    <definedName name="wsedr" localSheetId="0">#REF!</definedName>
    <definedName name="wsedr">#REF!</definedName>
    <definedName name="WT">#N/A</definedName>
    <definedName name="wthick1">[4]PROPERTIES!$F$21</definedName>
    <definedName name="wthick2">[4]PROPERTIES!$F$24</definedName>
    <definedName name="wtr" localSheetId="0">#REF!</definedName>
    <definedName name="wtr">#REF!</definedName>
    <definedName name="wtr_1">NA()</definedName>
    <definedName name="wtr_11" localSheetId="0">#REF!</definedName>
    <definedName name="wtr_11">#REF!</definedName>
    <definedName name="wtr_12" localSheetId="0">#REF!</definedName>
    <definedName name="wtr_12">#REF!</definedName>
    <definedName name="wtr_3">NA()</definedName>
    <definedName name="wtr_4">NA()</definedName>
    <definedName name="wtr_5" localSheetId="0">#REF!</definedName>
    <definedName name="wtr_5">#REF!</definedName>
    <definedName name="wtr_6">#N/A</definedName>
    <definedName name="wtr_7" localSheetId="0">#REF!</definedName>
    <definedName name="wtr_7">#REF!</definedName>
    <definedName name="wtr_8" localSheetId="0">#REF!</definedName>
    <definedName name="wtr_8">#REF!</definedName>
    <definedName name="wtr_9" localSheetId="0">#REF!</definedName>
    <definedName name="wtr_9">#REF!</definedName>
    <definedName name="ww" localSheetId="0">#REF!</definedName>
    <definedName name="ww">#REF!</definedName>
    <definedName name="wwww" localSheetId="0">#REF!</definedName>
    <definedName name="wwww">#REF!</definedName>
    <definedName name="X" localSheetId="0">#REF!</definedName>
    <definedName name="X">#REF!</definedName>
    <definedName name="X_" localSheetId="0">OFFSET('PHY + FIN '!coordX1,0,0,COUNT(OFFSET('PHY + FIN '!coordX1,0,0,200,1)),1)</definedName>
    <definedName name="X_">OFFSET(coordX1,0,0,COUNT(OFFSET(coordX1,0,0,200,1)),1)</definedName>
    <definedName name="x_1">#N/A</definedName>
    <definedName name="xc" localSheetId="0">#REF!</definedName>
    <definedName name="xc">#REF!</definedName>
    <definedName name="xci">#N/A</definedName>
    <definedName name="xcj">#N/A</definedName>
    <definedName name="XFYYGHIJK" localSheetId="0">#REF!</definedName>
    <definedName name="XFYYGHIJK">#REF!</definedName>
    <definedName name="xi" localSheetId="0">OFFSET('PHY + FIN '!_xi1,0,0,COUNT(OFFSET('PHY + FIN '!_xi1,0,0,200,1)),1)</definedName>
    <definedName name="xi">OFFSET(_xi1,0,0,COUNT(OFFSET(_xi1,0,0,200,1)),1)</definedName>
    <definedName name="xii">#N/A</definedName>
    <definedName name="xj">#N/A</definedName>
    <definedName name="xs">[2]Input!$C$27</definedName>
    <definedName name="xx" localSheetId="0">#REF!</definedName>
    <definedName name="xx">#REF!</definedName>
    <definedName name="XXX" localSheetId="0">#REF!</definedName>
    <definedName name="XXX">#REF!</definedName>
    <definedName name="xxxxxx" localSheetId="0">#REF!</definedName>
    <definedName name="xxxxxx">#REF!</definedName>
    <definedName name="xxxxxxxxxx" localSheetId="0">#REF!</definedName>
    <definedName name="xxxxxxxxxx">#REF!</definedName>
    <definedName name="xy" localSheetId="0">#REF!</definedName>
    <definedName name="xy">#REF!</definedName>
    <definedName name="XYZ" localSheetId="0">#REF!</definedName>
    <definedName name="XYZ">#REF!</definedName>
    <definedName name="Y">#N/A</definedName>
    <definedName name="Y_">#N/A</definedName>
    <definedName name="yag" localSheetId="0">#REF!</definedName>
    <definedName name="yag">#REF!</definedName>
    <definedName name="Yaleho" localSheetId="0">#REF!</definedName>
    <definedName name="Yaleho">#REF!</definedName>
    <definedName name="yc" localSheetId="0">#REF!</definedName>
    <definedName name="yc">#REF!</definedName>
    <definedName name="yci">#N/A</definedName>
    <definedName name="ycj">#N/A</definedName>
    <definedName name="YERAGUNTE" localSheetId="0" hidden="1">#REF!</definedName>
    <definedName name="YERAGUNTE" hidden="1">#REF!</definedName>
    <definedName name="yesh" localSheetId="0">#REF!</definedName>
    <definedName name="yesh">#REF!</definedName>
    <definedName name="yhu" localSheetId="0">#REF!</definedName>
    <definedName name="yhu">#REF!</definedName>
    <definedName name="yhuj" localSheetId="0">#REF!</definedName>
    <definedName name="yhuj">#REF!</definedName>
    <definedName name="yhuji" localSheetId="0">#REF!</definedName>
    <definedName name="yhuji">#REF!</definedName>
    <definedName name="yhujiko">#N/A</definedName>
    <definedName name="yhuygtrfd" localSheetId="0">#REF!</definedName>
    <definedName name="yhuygtrfd">#REF!</definedName>
    <definedName name="yi">#N/A</definedName>
    <definedName name="yj">#N/A</definedName>
    <definedName name="ys">[2]Input!$C$28</definedName>
    <definedName name="yt" localSheetId="0">#REF!</definedName>
    <definedName name="yt">#REF!</definedName>
    <definedName name="yti" localSheetId="0" hidden="1">#REF!</definedName>
    <definedName name="yti" hidden="1">#REF!</definedName>
    <definedName name="yyyyyyyyyyyyyyyyyyyy" localSheetId="0">#REF!</definedName>
    <definedName name="yyyyyyyyyyyyyyyyyyyy">#REF!</definedName>
    <definedName name="Z" localSheetId="0">DATE(YEAR('PHY + FIN '!Loan_Start),MONTH('PHY + FIN '!Loan_Start)+Payment_Number,DAY('PHY + FIN '!Loan_Start))</definedName>
    <definedName name="Z">DATE(YEAR([0]!Loan_Start),MONTH([0]!Loan_Start)+Payment_Number,DAY([0]!Loan_Start))</definedName>
    <definedName name="Z_3CB6B94B_1C57_4629_ACF8_C719F8CCE98E_.wvu.PrintTitles" localSheetId="0">#REF!</definedName>
    <definedName name="Z_3CB6B94B_1C57_4629_ACF8_C719F8CCE98E_.wvu.PrintTitles">#REF!</definedName>
    <definedName name="Z_3CB6B94B_1C57_4629_ACF8_C719F8CCE98E_.wvu.Rows" localSheetId="0">#REF!</definedName>
    <definedName name="Z_3CB6B94B_1C57_4629_ACF8_C719F8CCE98E_.wvu.Rows">#REF!</definedName>
    <definedName name="Z_652D1CC9_F77B_42BC_A24F_AA0F053B7B37_.wvu.PrintTitles" localSheetId="0">#REF!</definedName>
    <definedName name="Z_652D1CC9_F77B_42BC_A24F_AA0F053B7B37_.wvu.PrintTitles">#REF!</definedName>
    <definedName name="Z_652D1CC9_F77B_42BC_A24F_AA0F053B7B37_.wvu.Rows" localSheetId="0">#REF!</definedName>
    <definedName name="Z_652D1CC9_F77B_42BC_A24F_AA0F053B7B37_.wvu.Rows">#REF!</definedName>
    <definedName name="Z_D5A1E352_FF22_4125_9FC4_0EE20FA24D93_.wvu.PrintTitles" localSheetId="0">#REF!</definedName>
    <definedName name="Z_D5A1E352_FF22_4125_9FC4_0EE20FA24D93_.wvu.PrintTitles">#REF!</definedName>
    <definedName name="Z_D5A1E352_FF22_4125_9FC4_0EE20FA24D93_.wvu.Rows" localSheetId="0">#REF!</definedName>
    <definedName name="Z_D5A1E352_FF22_4125_9FC4_0EE20FA24D93_.wvu.Rows">#REF!</definedName>
    <definedName name="Za" localSheetId="0">DATE(YEAR(#REF!),MONTH(#REF!)+Payment_Number,DAY(#REF!))</definedName>
    <definedName name="Za">DATE(YEAR(#REF!),MONTH(#REF!)+Payment_Number,DAY(#REF!))</definedName>
    <definedName name="ZBGE" localSheetId="0">#REF!</definedName>
    <definedName name="ZBGE">#REF!</definedName>
    <definedName name="ZBGI" localSheetId="0">#REF!</definedName>
    <definedName name="ZBGI">#REF!</definedName>
    <definedName name="ZBSE" localSheetId="0">#REF!</definedName>
    <definedName name="ZBSE">#REF!</definedName>
    <definedName name="ZBSI" localSheetId="0">#REF!</definedName>
    <definedName name="ZBSI">#REF!</definedName>
    <definedName name="zero">0</definedName>
    <definedName name="zgbot" localSheetId="0">#REF!</definedName>
    <definedName name="zgbot">#REF!</definedName>
    <definedName name="zgtop" localSheetId="0">#REF!</definedName>
    <definedName name="zgtop">#REF!</definedName>
    <definedName name="Zip" localSheetId="0">#REF!</definedName>
    <definedName name="Zip">#REF!</definedName>
    <definedName name="ZTGE" localSheetId="0">#REF!</definedName>
    <definedName name="ZTGE">#REF!</definedName>
    <definedName name="ZTGI" localSheetId="0">#REF!</definedName>
    <definedName name="ZTGI">#REF!</definedName>
    <definedName name="ZTSE" localSheetId="0">#REF!</definedName>
    <definedName name="ZTSE">#REF!</definedName>
    <definedName name="ZTSI" localSheetId="0">#REF!</definedName>
    <definedName name="ZTSI">#REF!</definedName>
    <definedName name="zx" localSheetId="0">#REF!</definedName>
    <definedName name="zx">#REF!</definedName>
    <definedName name="zxcv" localSheetId="0">#REF!</definedName>
    <definedName name="zxcv">#REF!</definedName>
    <definedName name="ZZCaCD" localSheetId="0">#REF!</definedName>
    <definedName name="ZZCaCD">#REF!</definedName>
  </definedNames>
  <calcPr calcId="12451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M51" i="5"/>
  <c r="K50"/>
  <c r="K48"/>
  <c r="M48" s="1"/>
  <c r="M50"/>
  <c r="M49"/>
  <c r="S20"/>
  <c r="S19"/>
  <c r="AA23"/>
  <c r="K26"/>
  <c r="AA22"/>
  <c r="Q21"/>
  <c r="Q18"/>
  <c r="AA17"/>
  <c r="S16"/>
  <c r="AA15"/>
  <c r="S14"/>
  <c r="Q13"/>
  <c r="AA28"/>
  <c r="AA29"/>
  <c r="AA30"/>
  <c r="AA31"/>
  <c r="AA27"/>
  <c r="G25"/>
  <c r="H25" s="1"/>
  <c r="G24"/>
  <c r="H24" s="1"/>
  <c r="I12"/>
  <c r="J12" s="1"/>
  <c r="I11"/>
  <c r="K11" s="1"/>
  <c r="H11"/>
  <c r="I10"/>
  <c r="K10" s="1"/>
  <c r="M10" s="1"/>
  <c r="O10" s="1"/>
  <c r="Q10" s="1"/>
  <c r="I9"/>
  <c r="K9" s="1"/>
  <c r="M9" s="1"/>
  <c r="G7"/>
  <c r="I7" s="1"/>
  <c r="H12"/>
  <c r="H13"/>
  <c r="H14"/>
  <c r="J14"/>
  <c r="H15"/>
  <c r="J15"/>
  <c r="K15"/>
  <c r="H16"/>
  <c r="J16"/>
  <c r="L16"/>
  <c r="H17"/>
  <c r="H18"/>
  <c r="J18"/>
  <c r="H19"/>
  <c r="J19"/>
  <c r="K19"/>
  <c r="H20"/>
  <c r="J20"/>
  <c r="K20"/>
  <c r="L20" s="1"/>
  <c r="H21"/>
  <c r="H22"/>
  <c r="J22"/>
  <c r="H23"/>
  <c r="J23"/>
  <c r="K23"/>
  <c r="J24"/>
  <c r="K24"/>
  <c r="L24" s="1"/>
  <c r="H26"/>
  <c r="J26"/>
  <c r="H27"/>
  <c r="J27"/>
  <c r="K27"/>
  <c r="H28"/>
  <c r="J28"/>
  <c r="K28"/>
  <c r="L28" s="1"/>
  <c r="H29"/>
  <c r="J29"/>
  <c r="K29"/>
  <c r="L29" s="1"/>
  <c r="H30"/>
  <c r="J30"/>
  <c r="K30"/>
  <c r="L30" s="1"/>
  <c r="H31"/>
  <c r="K31"/>
  <c r="J31"/>
  <c r="F7"/>
  <c r="F8"/>
  <c r="F9"/>
  <c r="F10"/>
  <c r="F11"/>
  <c r="F12"/>
  <c r="F13"/>
  <c r="F14"/>
  <c r="F15"/>
  <c r="F16"/>
  <c r="F17"/>
  <c r="F18"/>
  <c r="F19"/>
  <c r="F20"/>
  <c r="F21"/>
  <c r="F22"/>
  <c r="F23"/>
  <c r="F24"/>
  <c r="F25"/>
  <c r="F26"/>
  <c r="F27"/>
  <c r="F28"/>
  <c r="F29"/>
  <c r="F30"/>
  <c r="F31"/>
  <c r="G8"/>
  <c r="I8" s="1"/>
  <c r="K8" s="1"/>
  <c r="M8" s="1"/>
  <c r="F6"/>
  <c r="K7" l="1"/>
  <c r="M7" s="1"/>
  <c r="O7" s="1"/>
  <c r="Q7" s="1"/>
  <c r="J7"/>
  <c r="K12"/>
  <c r="L12" s="1"/>
  <c r="J11"/>
  <c r="N7"/>
  <c r="P7" s="1"/>
  <c r="R7" s="1"/>
  <c r="T7" s="1"/>
  <c r="U7" s="1"/>
  <c r="V7" s="1"/>
  <c r="W7" s="1"/>
  <c r="X7" s="1"/>
  <c r="Y7" s="1"/>
  <c r="Z7" s="1"/>
  <c r="AA7" s="1"/>
  <c r="AB7" s="1"/>
  <c r="L31"/>
  <c r="M31"/>
  <c r="L19"/>
  <c r="M19"/>
  <c r="L15"/>
  <c r="M15"/>
  <c r="L11"/>
  <c r="M11"/>
  <c r="L23"/>
  <c r="M23"/>
  <c r="J25"/>
  <c r="K25"/>
  <c r="M30"/>
  <c r="M29"/>
  <c r="L27"/>
  <c r="M27"/>
  <c r="J21"/>
  <c r="K21"/>
  <c r="J17"/>
  <c r="K17"/>
  <c r="J13"/>
  <c r="K13"/>
  <c r="M28"/>
  <c r="M24"/>
  <c r="K22"/>
  <c r="M20"/>
  <c r="K18"/>
  <c r="M16"/>
  <c r="K14"/>
  <c r="M12"/>
  <c r="O9"/>
  <c r="Q9" s="1"/>
  <c r="U9" s="1"/>
  <c r="W9" s="1"/>
  <c r="L7" l="1"/>
  <c r="L26"/>
  <c r="N27"/>
  <c r="O27"/>
  <c r="N11"/>
  <c r="O11"/>
  <c r="O12"/>
  <c r="N12"/>
  <c r="O28"/>
  <c r="N28"/>
  <c r="M18"/>
  <c r="L18"/>
  <c r="L17"/>
  <c r="M17"/>
  <c r="L25"/>
  <c r="M25"/>
  <c r="N19"/>
  <c r="O19"/>
  <c r="O20"/>
  <c r="N20"/>
  <c r="M14"/>
  <c r="L14"/>
  <c r="M22"/>
  <c r="L22"/>
  <c r="L13"/>
  <c r="M13"/>
  <c r="L21"/>
  <c r="M21"/>
  <c r="N29"/>
  <c r="O29"/>
  <c r="N23"/>
  <c r="O23"/>
  <c r="N15"/>
  <c r="O15"/>
  <c r="O31"/>
  <c r="N31"/>
  <c r="O16"/>
  <c r="N16"/>
  <c r="O24"/>
  <c r="N24"/>
  <c r="N30"/>
  <c r="O30"/>
  <c r="AA60"/>
  <c r="AB9"/>
  <c r="AB8"/>
  <c r="Z60"/>
  <c r="Y60"/>
  <c r="Z9"/>
  <c r="Z8"/>
  <c r="AE60"/>
  <c r="AD60"/>
  <c r="AC60"/>
  <c r="W60"/>
  <c r="U60"/>
  <c r="T60"/>
  <c r="S60"/>
  <c r="R60"/>
  <c r="Q60"/>
  <c r="O60"/>
  <c r="N60"/>
  <c r="M60"/>
  <c r="L60"/>
  <c r="K60"/>
  <c r="AD34"/>
  <c r="N10"/>
  <c r="L10"/>
  <c r="J10"/>
  <c r="H10"/>
  <c r="X9"/>
  <c r="V9"/>
  <c r="T9"/>
  <c r="R9"/>
  <c r="P9"/>
  <c r="N9"/>
  <c r="L9"/>
  <c r="J9"/>
  <c r="H9"/>
  <c r="X8"/>
  <c r="V8"/>
  <c r="J8"/>
  <c r="H8"/>
  <c r="H7"/>
  <c r="J6"/>
  <c r="K6" s="1"/>
  <c r="L6" s="1"/>
  <c r="M6" s="1"/>
  <c r="N6" s="1"/>
  <c r="O6" s="1"/>
  <c r="P6" s="1"/>
  <c r="Q6" s="1"/>
  <c r="R6" s="1"/>
  <c r="S6" s="1"/>
  <c r="T6" s="1"/>
  <c r="U6" s="1"/>
  <c r="V6" s="1"/>
  <c r="W6" s="1"/>
  <c r="X6" s="1"/>
  <c r="Y6" s="1"/>
  <c r="Z6" s="1"/>
  <c r="AA6" s="1"/>
  <c r="AB6" s="1"/>
  <c r="G6"/>
  <c r="H6" s="1"/>
  <c r="AC7" l="1"/>
  <c r="AD7" s="1"/>
  <c r="AC9"/>
  <c r="AD9" s="1"/>
  <c r="P24"/>
  <c r="Q24"/>
  <c r="P31"/>
  <c r="Q31"/>
  <c r="N22"/>
  <c r="O22"/>
  <c r="P20"/>
  <c r="Q20"/>
  <c r="N18"/>
  <c r="O18"/>
  <c r="P12"/>
  <c r="Q12"/>
  <c r="P23"/>
  <c r="Q23"/>
  <c r="N21"/>
  <c r="O21"/>
  <c r="N25"/>
  <c r="O25"/>
  <c r="P27"/>
  <c r="Q27"/>
  <c r="P30"/>
  <c r="Q30"/>
  <c r="P15"/>
  <c r="Q15"/>
  <c r="P29"/>
  <c r="Q29"/>
  <c r="N13"/>
  <c r="O13"/>
  <c r="P19"/>
  <c r="Q19"/>
  <c r="N17"/>
  <c r="O17"/>
  <c r="P11"/>
  <c r="Q11"/>
  <c r="P16"/>
  <c r="Q16"/>
  <c r="N14"/>
  <c r="O14"/>
  <c r="P28"/>
  <c r="Q28"/>
  <c r="N26"/>
  <c r="O26"/>
  <c r="AC6"/>
  <c r="AD6" s="1"/>
  <c r="L8"/>
  <c r="L32" s="1"/>
  <c r="L33" s="1"/>
  <c r="L34" s="1"/>
  <c r="F32"/>
  <c r="H32"/>
  <c r="G32"/>
  <c r="I32"/>
  <c r="J32"/>
  <c r="N8"/>
  <c r="P8" s="1"/>
  <c r="R8" s="1"/>
  <c r="F41" l="1"/>
  <c r="G48"/>
  <c r="F42"/>
  <c r="K54"/>
  <c r="K52"/>
  <c r="AC8"/>
  <c r="AD8" s="1"/>
  <c r="S28"/>
  <c r="R28"/>
  <c r="P17"/>
  <c r="Q17"/>
  <c r="R15"/>
  <c r="S15"/>
  <c r="P21"/>
  <c r="R12"/>
  <c r="R20"/>
  <c r="S31"/>
  <c r="R31"/>
  <c r="Q26"/>
  <c r="P26"/>
  <c r="Q14"/>
  <c r="P14"/>
  <c r="R11"/>
  <c r="R19"/>
  <c r="R29"/>
  <c r="S29"/>
  <c r="S30"/>
  <c r="R30"/>
  <c r="P25"/>
  <c r="Q25"/>
  <c r="R23"/>
  <c r="S23"/>
  <c r="P18"/>
  <c r="Q22"/>
  <c r="P22"/>
  <c r="S24"/>
  <c r="R24"/>
  <c r="R16"/>
  <c r="P13"/>
  <c r="R27"/>
  <c r="S27"/>
  <c r="K32"/>
  <c r="F33"/>
  <c r="F34" s="1"/>
  <c r="AC38" s="1"/>
  <c r="AF60" s="1"/>
  <c r="M32"/>
  <c r="N32"/>
  <c r="O8"/>
  <c r="G37"/>
  <c r="H35"/>
  <c r="H33"/>
  <c r="H34" s="1"/>
  <c r="J33"/>
  <c r="J34" s="1"/>
  <c r="P10"/>
  <c r="AE32"/>
  <c r="T24" l="1"/>
  <c r="U24"/>
  <c r="R18"/>
  <c r="S18"/>
  <c r="R26"/>
  <c r="S26"/>
  <c r="T27"/>
  <c r="U27"/>
  <c r="T23"/>
  <c r="U23"/>
  <c r="T19"/>
  <c r="U19"/>
  <c r="T15"/>
  <c r="U15"/>
  <c r="T20"/>
  <c r="U20"/>
  <c r="T16"/>
  <c r="U16"/>
  <c r="R22"/>
  <c r="S22"/>
  <c r="T30"/>
  <c r="U30"/>
  <c r="R14"/>
  <c r="T31"/>
  <c r="U31"/>
  <c r="T12"/>
  <c r="U12"/>
  <c r="T28"/>
  <c r="U28"/>
  <c r="R13"/>
  <c r="S13"/>
  <c r="R25"/>
  <c r="S25"/>
  <c r="T29"/>
  <c r="U29"/>
  <c r="T11"/>
  <c r="U11"/>
  <c r="R21"/>
  <c r="S21"/>
  <c r="R17"/>
  <c r="S17"/>
  <c r="P32"/>
  <c r="Q8"/>
  <c r="O32"/>
  <c r="J35"/>
  <c r="N33"/>
  <c r="N34" s="1"/>
  <c r="R10"/>
  <c r="G38"/>
  <c r="N43"/>
  <c r="K43"/>
  <c r="M38" l="1"/>
  <c r="T25"/>
  <c r="U25"/>
  <c r="V23"/>
  <c r="W23"/>
  <c r="U26"/>
  <c r="T26"/>
  <c r="T21"/>
  <c r="U21"/>
  <c r="W12"/>
  <c r="V12"/>
  <c r="W20"/>
  <c r="V20"/>
  <c r="T17"/>
  <c r="U17"/>
  <c r="V11"/>
  <c r="W11"/>
  <c r="W28"/>
  <c r="V28"/>
  <c r="W31"/>
  <c r="V31"/>
  <c r="W30"/>
  <c r="V30"/>
  <c r="W16"/>
  <c r="V16"/>
  <c r="V15"/>
  <c r="W15"/>
  <c r="W24"/>
  <c r="V24"/>
  <c r="R32"/>
  <c r="M37" s="1"/>
  <c r="V29"/>
  <c r="W29"/>
  <c r="T13"/>
  <c r="U13"/>
  <c r="U14"/>
  <c r="T14"/>
  <c r="U22"/>
  <c r="T22"/>
  <c r="V19"/>
  <c r="W19"/>
  <c r="V27"/>
  <c r="W27"/>
  <c r="U18"/>
  <c r="T18"/>
  <c r="T10"/>
  <c r="U10"/>
  <c r="S32"/>
  <c r="Q32"/>
  <c r="J60"/>
  <c r="M43"/>
  <c r="L43"/>
  <c r="P33"/>
  <c r="P34" s="1"/>
  <c r="L35"/>
  <c r="N35" l="1"/>
  <c r="R33"/>
  <c r="R34" s="1"/>
  <c r="X19"/>
  <c r="Y19"/>
  <c r="Y29"/>
  <c r="X29"/>
  <c r="X16"/>
  <c r="Y16"/>
  <c r="X20"/>
  <c r="Y20"/>
  <c r="V18"/>
  <c r="W18"/>
  <c r="V14"/>
  <c r="W14"/>
  <c r="X15"/>
  <c r="Y15"/>
  <c r="V17"/>
  <c r="W17"/>
  <c r="V25"/>
  <c r="W25"/>
  <c r="X27"/>
  <c r="Y27"/>
  <c r="V13"/>
  <c r="W13"/>
  <c r="X30"/>
  <c r="Y30"/>
  <c r="X28"/>
  <c r="Y28"/>
  <c r="X12"/>
  <c r="Y12"/>
  <c r="V26"/>
  <c r="W26"/>
  <c r="X24"/>
  <c r="Y24"/>
  <c r="X31"/>
  <c r="Y31"/>
  <c r="T32"/>
  <c r="V22"/>
  <c r="W22"/>
  <c r="X11"/>
  <c r="Y11"/>
  <c r="V21"/>
  <c r="W21"/>
  <c r="X23"/>
  <c r="Y23"/>
  <c r="V10"/>
  <c r="W10"/>
  <c r="U32"/>
  <c r="M44"/>
  <c r="P60"/>
  <c r="N44"/>
  <c r="K44"/>
  <c r="Y26" l="1"/>
  <c r="X26"/>
  <c r="X13"/>
  <c r="Z15"/>
  <c r="AB15"/>
  <c r="Y18"/>
  <c r="X18"/>
  <c r="Z29"/>
  <c r="AB29"/>
  <c r="X21"/>
  <c r="Y21"/>
  <c r="Z19"/>
  <c r="AA19"/>
  <c r="AB19" s="1"/>
  <c r="AA24"/>
  <c r="AB24" s="1"/>
  <c r="Z24"/>
  <c r="AA12"/>
  <c r="AB12" s="1"/>
  <c r="Z12"/>
  <c r="AB30"/>
  <c r="Z30"/>
  <c r="Z27"/>
  <c r="AB27"/>
  <c r="X17"/>
  <c r="Y17"/>
  <c r="Y14"/>
  <c r="X14"/>
  <c r="AA20"/>
  <c r="AB20" s="1"/>
  <c r="Z20"/>
  <c r="AB31"/>
  <c r="AC31" s="1"/>
  <c r="AD31" s="1"/>
  <c r="Z31"/>
  <c r="AB28"/>
  <c r="Z28"/>
  <c r="X25"/>
  <c r="Y25"/>
  <c r="Y22"/>
  <c r="X22"/>
  <c r="AB16"/>
  <c r="AC16" s="1"/>
  <c r="AD16" s="1"/>
  <c r="Z16"/>
  <c r="Z23"/>
  <c r="AB23"/>
  <c r="Z11"/>
  <c r="AA11"/>
  <c r="AB11" s="1"/>
  <c r="T33"/>
  <c r="T34" s="1"/>
  <c r="P35"/>
  <c r="X10"/>
  <c r="Y10"/>
  <c r="W32"/>
  <c r="V32"/>
  <c r="L44"/>
  <c r="V60"/>
  <c r="AC23" l="1"/>
  <c r="AD23" s="1"/>
  <c r="AC30"/>
  <c r="AD30" s="1"/>
  <c r="AC11"/>
  <c r="AD11" s="1"/>
  <c r="AC27"/>
  <c r="AD27" s="1"/>
  <c r="AC29"/>
  <c r="AD29" s="1"/>
  <c r="AC20"/>
  <c r="AD20" s="1"/>
  <c r="AC19"/>
  <c r="AD19" s="1"/>
  <c r="AC28"/>
  <c r="AD28" s="1"/>
  <c r="AC24"/>
  <c r="AD24" s="1"/>
  <c r="AC15"/>
  <c r="AD15" s="1"/>
  <c r="X32"/>
  <c r="T35" s="1"/>
  <c r="AC12"/>
  <c r="AD12" s="1"/>
  <c r="Z14"/>
  <c r="AB14"/>
  <c r="Z26"/>
  <c r="AA26"/>
  <c r="AB26" s="1"/>
  <c r="Z25"/>
  <c r="AA25"/>
  <c r="AB25" s="1"/>
  <c r="Z17"/>
  <c r="AB17"/>
  <c r="AC17" s="1"/>
  <c r="AD17" s="1"/>
  <c r="Z21"/>
  <c r="AB21"/>
  <c r="Z13"/>
  <c r="AA13"/>
  <c r="AB13" s="1"/>
  <c r="Z22"/>
  <c r="AB22"/>
  <c r="Z18"/>
  <c r="AB18"/>
  <c r="Z10"/>
  <c r="AA10"/>
  <c r="Y32"/>
  <c r="V33"/>
  <c r="V34" s="1"/>
  <c r="R35"/>
  <c r="AC22" l="1"/>
  <c r="AD22" s="1"/>
  <c r="AC25"/>
  <c r="AD25" s="1"/>
  <c r="AC14"/>
  <c r="AD14" s="1"/>
  <c r="AC21"/>
  <c r="AD21" s="1"/>
  <c r="AC18"/>
  <c r="AD18" s="1"/>
  <c r="AC26"/>
  <c r="AD26" s="1"/>
  <c r="AC13"/>
  <c r="AD13" s="1"/>
  <c r="X33"/>
  <c r="X34" s="1"/>
  <c r="S37"/>
  <c r="Z32"/>
  <c r="V35" s="1"/>
  <c r="AB10"/>
  <c r="AC10" s="1"/>
  <c r="AD10" s="1"/>
  <c r="AA32"/>
  <c r="N45" l="1"/>
  <c r="S38"/>
  <c r="K45"/>
  <c r="Z33"/>
  <c r="Z34" s="1"/>
  <c r="AB32"/>
  <c r="AC32" s="1"/>
  <c r="Y38" l="1"/>
  <c r="M45"/>
  <c r="L45"/>
  <c r="X60"/>
  <c r="AB35"/>
  <c r="AB33"/>
  <c r="AB34" s="1"/>
  <c r="AD32"/>
  <c r="AC35"/>
  <c r="AD36" s="1"/>
  <c r="X35"/>
  <c r="Y37"/>
  <c r="Z35"/>
  <c r="K53" l="1"/>
  <c r="N46"/>
  <c r="K46"/>
  <c r="L46" s="1"/>
  <c r="AD35"/>
  <c r="M46" l="1"/>
  <c r="AB60"/>
</calcChain>
</file>

<file path=xl/sharedStrings.xml><?xml version="1.0" encoding="utf-8"?>
<sst xmlns="http://schemas.openxmlformats.org/spreadsheetml/2006/main" count="128" uniqueCount="86">
  <si>
    <t>QUANTITY</t>
  </si>
  <si>
    <t>UNIT</t>
  </si>
  <si>
    <t>AMOUNT</t>
  </si>
  <si>
    <t>TOTAL</t>
  </si>
  <si>
    <t>GST</t>
  </si>
  <si>
    <t xml:space="preserve">TENTATIVE PHYSICAL/FINANCIAL ACTIVITY CHART  </t>
  </si>
  <si>
    <t>SL NO</t>
  </si>
  <si>
    <t>PHYSICAL</t>
  </si>
  <si>
    <t>FINANCIAL</t>
  </si>
  <si>
    <t>Tota including GST</t>
  </si>
  <si>
    <t>LOC</t>
  </si>
  <si>
    <t>1st Milestone</t>
  </si>
  <si>
    <t>2nd Milestone</t>
  </si>
  <si>
    <t>3nd Milestone</t>
  </si>
  <si>
    <t xml:space="preserve"> </t>
  </si>
  <si>
    <t>Milestones and liquidity damages</t>
  </si>
  <si>
    <t>MILESTONES</t>
  </si>
  <si>
    <t>Liquidity damage</t>
  </si>
  <si>
    <t>Mile Stone 1</t>
  </si>
  <si>
    <t>Mile Stone 2</t>
  </si>
  <si>
    <t>Mile Stone 3</t>
  </si>
  <si>
    <t>EMD</t>
  </si>
  <si>
    <t>Per day</t>
  </si>
  <si>
    <t>Earth work</t>
  </si>
  <si>
    <t>Concrete</t>
  </si>
  <si>
    <t>Annual turn over</t>
  </si>
  <si>
    <t>Line of credit</t>
  </si>
  <si>
    <t>Similar nature of work</t>
  </si>
  <si>
    <t>ITEM NAME</t>
  </si>
  <si>
    <t>RATE (INR)</t>
  </si>
  <si>
    <t>TOTAL (INR)</t>
  </si>
  <si>
    <r>
      <t>1</t>
    </r>
    <r>
      <rPr>
        <b/>
        <vertAlign val="superscript"/>
        <sz val="12"/>
        <rFont val="Arial Narrow"/>
        <family val="2"/>
      </rPr>
      <t>st</t>
    </r>
    <r>
      <rPr>
        <b/>
        <sz val="12"/>
        <rFont val="Arial Narrow"/>
        <family val="2"/>
      </rPr>
      <t xml:space="preserve"> MONTH</t>
    </r>
  </si>
  <si>
    <r>
      <t>9</t>
    </r>
    <r>
      <rPr>
        <b/>
        <vertAlign val="superscript"/>
        <sz val="12"/>
        <rFont val="Arial Narrow"/>
        <family val="2"/>
      </rPr>
      <t>th</t>
    </r>
    <r>
      <rPr>
        <b/>
        <sz val="12"/>
        <rFont val="Arial Narrow"/>
        <family val="2"/>
      </rPr>
      <t xml:space="preserve"> MONTH</t>
    </r>
  </si>
  <si>
    <r>
      <t>8</t>
    </r>
    <r>
      <rPr>
        <b/>
        <vertAlign val="superscript"/>
        <sz val="12"/>
        <rFont val="Arial Narrow"/>
        <family val="2"/>
      </rPr>
      <t>th</t>
    </r>
    <r>
      <rPr>
        <b/>
        <sz val="12"/>
        <rFont val="Arial Narrow"/>
        <family val="2"/>
      </rPr>
      <t xml:space="preserve"> MONTH</t>
    </r>
  </si>
  <si>
    <r>
      <t>7</t>
    </r>
    <r>
      <rPr>
        <b/>
        <vertAlign val="superscript"/>
        <sz val="12"/>
        <rFont val="Arial Narrow"/>
        <family val="2"/>
      </rPr>
      <t>th</t>
    </r>
    <r>
      <rPr>
        <b/>
        <sz val="12"/>
        <rFont val="Arial Narrow"/>
        <family val="2"/>
      </rPr>
      <t xml:space="preserve"> MONTH</t>
    </r>
  </si>
  <si>
    <r>
      <t>6</t>
    </r>
    <r>
      <rPr>
        <b/>
        <vertAlign val="superscript"/>
        <sz val="12"/>
        <rFont val="Arial Narrow"/>
        <family val="2"/>
      </rPr>
      <t>th</t>
    </r>
    <r>
      <rPr>
        <b/>
        <sz val="12"/>
        <rFont val="Arial Narrow"/>
        <family val="2"/>
      </rPr>
      <t xml:space="preserve"> MONTH</t>
    </r>
  </si>
  <si>
    <r>
      <t>5</t>
    </r>
    <r>
      <rPr>
        <b/>
        <vertAlign val="superscript"/>
        <sz val="12"/>
        <rFont val="Arial Narrow"/>
        <family val="2"/>
      </rPr>
      <t>th</t>
    </r>
    <r>
      <rPr>
        <b/>
        <sz val="12"/>
        <rFont val="Arial Narrow"/>
        <family val="2"/>
      </rPr>
      <t xml:space="preserve"> MONTH</t>
    </r>
  </si>
  <si>
    <r>
      <t>4</t>
    </r>
    <r>
      <rPr>
        <b/>
        <vertAlign val="superscript"/>
        <sz val="12"/>
        <rFont val="Arial Narrow"/>
        <family val="2"/>
      </rPr>
      <t>th</t>
    </r>
    <r>
      <rPr>
        <b/>
        <sz val="12"/>
        <rFont val="Arial Narrow"/>
        <family val="2"/>
      </rPr>
      <t xml:space="preserve"> MONTH</t>
    </r>
  </si>
  <si>
    <r>
      <t>3</t>
    </r>
    <r>
      <rPr>
        <b/>
        <vertAlign val="superscript"/>
        <sz val="12"/>
        <rFont val="Arial Narrow"/>
        <family val="2"/>
      </rPr>
      <t>rd</t>
    </r>
    <r>
      <rPr>
        <b/>
        <sz val="12"/>
        <rFont val="Arial Narrow"/>
        <family val="2"/>
      </rPr>
      <t xml:space="preserve"> MONTH</t>
    </r>
  </si>
  <si>
    <r>
      <t>2</t>
    </r>
    <r>
      <rPr>
        <b/>
        <vertAlign val="superscript"/>
        <sz val="12"/>
        <rFont val="Arial Narrow"/>
        <family val="2"/>
      </rPr>
      <t>nd</t>
    </r>
    <r>
      <rPr>
        <b/>
        <sz val="12"/>
        <rFont val="Arial Narrow"/>
        <family val="2"/>
      </rPr>
      <t xml:space="preserve"> MONTH</t>
    </r>
  </si>
  <si>
    <t>Cum</t>
  </si>
  <si>
    <t>T</t>
  </si>
  <si>
    <t>cum</t>
  </si>
  <si>
    <t>tonne</t>
  </si>
  <si>
    <r>
      <t>10</t>
    </r>
    <r>
      <rPr>
        <b/>
        <vertAlign val="superscript"/>
        <sz val="12"/>
        <rFont val="Arial Narrow"/>
        <family val="2"/>
      </rPr>
      <t>th</t>
    </r>
    <r>
      <rPr>
        <b/>
        <sz val="12"/>
        <rFont val="Arial Narrow"/>
        <family val="2"/>
      </rPr>
      <t xml:space="preserve"> MONTH</t>
    </r>
  </si>
  <si>
    <r>
      <t>11</t>
    </r>
    <r>
      <rPr>
        <b/>
        <vertAlign val="superscript"/>
        <sz val="12"/>
        <rFont val="Arial Narrow"/>
        <family val="2"/>
      </rPr>
      <t>th</t>
    </r>
    <r>
      <rPr>
        <b/>
        <sz val="12"/>
        <rFont val="Arial Narrow"/>
        <family val="2"/>
      </rPr>
      <t xml:space="preserve"> MONTH</t>
    </r>
  </si>
  <si>
    <t xml:space="preserve">Earth work excavation for Foundation by mechanical means for all works &amp; depth upto 3 m, as per drawing and technical 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omplete the work. In all kinds of soils Depth upto 3 m as per the directions of the engineer incharge of work.  </t>
  </si>
  <si>
    <t xml:space="preserve">Providing and laying in-situ vibrated M-15 grade cement concrete using 40 mm down Approved, clean, hard, graded aggregates for plain concrete works including cost of all materials, machinery, labour, cleaning, providing mortar layer for lift joints, batching, mixing, placing in position, levelling, vibrating, finishing, curing with all other ancillary operations complete. as per the directions of the engineer incharge of work.  </t>
  </si>
  <si>
    <t xml:space="preserve">Providing and laying insitu vibrated M-20 ( 28 days cube compressive strength not less than 20 N / sq mm ) grade cement concrete using 20mm down size approved, clean, hard, graded aggregates as per relevant IS Codes machine mixed with super plasticisers, laid in layers, well compacted using needle vibrators, including cost of all materials of quality, confirming to the requirements of relevant IS codes, labour, Usage charges of machinery, curing, centering, formwork and scafolding and all other appurtenances required to complete the work as per technical specifications for check dam /pickups /irrigation tanks/waste weir/sluice, sluice canal and other allied works like abutments/wing walls/returns/cutoff walls works &amp; all necessary works as directed and complete as per specification.as per the directions of the engineer incharge of work.  </t>
  </si>
  <si>
    <t xml:space="preserve">Filling available excavated earth (excluding rock) in trenches, plinth, sides of foundations and other similar works etc. in layers not exceeding 20cm in depth, consolidating each deposited layer by ramming and watering, lead up to 50 m and lift upto 1.5 m.as per the directions of the engineer incharge of work.  </t>
  </si>
  <si>
    <t>100 sqm</t>
  </si>
  <si>
    <t>4th Milestone</t>
  </si>
  <si>
    <t>Mile Stone 4</t>
  </si>
  <si>
    <t xml:space="preserve">Clearing and grubbing road land including uprooting rank vegetation, grass, bushes, shrubs, saplings and trees girth up to 300 mm, removal of stumps of trees cut earlier and disposal of unserviceable materials and stacking of serviceable material to be used or auctioned, including removal and disposal of top organic soil not exceeding 150 mm in thickness. as per the directions of the engineer incharge of work.  </t>
  </si>
  <si>
    <t xml:space="preserve">Providing new embankment abutting to existing bund to strength the existing bund using soil available in adjacent area in layers of 200 to 250 mm and compacting each layer to density control of not less than 95 percent by vibrating plate compactor or pnuematic tamper including cost of all materials, machinery, labour, picking previous layer, spreading soil in layer, breaking clods, watering, Royalty &amp; all necessary works as directed and complete as per specification. as per the directions of the engineer incharge of work. </t>
  </si>
  <si>
    <t xml:space="preserve">Providing and constructing 300 mm thick rubble stone pitching set in CM 1: 5 proportion by volume with pin headers at 2 per m2 including cost of all materials from approved source, labour, packing stone chips and mortar into joints, finishing, curing and all other ancillary operations complete. If 150 mm thick murum bed is to be provided below pitching as per the directions of the engineer incharge of work.  </t>
  </si>
  <si>
    <t xml:space="preserve">Supplying, fitting and placing TMT FE 550 / 550D Steel Reinforcement including cost of all aterials, machinery, labour, cleaning, straightening, cutting, bending, hooking, laping/welding joints, tying with binding wire / soft annealed steel wire and other ancilary operations h) All other type of structures complete as per drawing and technical specification as per the directions of the engineer incharge of work.  </t>
  </si>
  <si>
    <t xml:space="preserve">Providing Size Stone masonry with hard stone in foundation &amp; plinth with Cement mortar 1:6 (1 cement : 6 coarse sand) as per the directions of the engineer incharge of work.  </t>
  </si>
  <si>
    <t xml:space="preserve">Providing 20 mm cement plaster of mix :1:4 (1 cement: 4 fine sand) to brick/stone masonry including rounding off corners wherever required smooth rendering, providing and removing scaffolding, including cost of materials, labour, curing complete as per specifications andas per the directions of the engineer incharge of work.  </t>
  </si>
  <si>
    <t xml:space="preserve">Finishing walls with textured exterior paint of required shade :New work (Two coats applied @ 3.28 L/10 m²) over and including priming coat of exterior primer applied @ 2.20kg/10 m² to give an even shade after thoroughly brooming the surface to remove all dirt, dust, mortar drops and foreign matter including preparing the surface even and sand paper smooth, cost of materials, labour complete as per specifications and s per specifications and as per the directions of the engineer incharge of work.  </t>
  </si>
  <si>
    <t xml:space="preserve">Providing and fixing M.S. grills of required pattern in frames of windows etc. with M.S. flats, square or round bars etc. including priming coat with approved steel primer all complete. Fixed to steel windows by welding  as per the directions of the engineer incharge of work.  </t>
  </si>
  <si>
    <t xml:space="preserve">Painting Steel work with Deluxe Multi Surface Paint to give an even shade. Two coat applied @ 0.90L/10 m² over an under coat of primer applied @ 0.80 L/10 m² of approved brand and manufacture including preparing the surface after thorougly cleaning oil, grease, dirt and foreign matter, cost of materials, labour complete as per specifications and as per the directions of the engineer incharge of work.  </t>
  </si>
  <si>
    <t xml:space="preserve">Construction of Subgrade and Earthen Shoulders Construction of sub-grade and earthen shoulders with approved material obtained from borrow pits with all lifts &amp; leads, transporting to site, spreading, grading to required slope and compacted to  meet requirement of table No. 300-2 as per the directions of the engineer incharge of work.   </t>
  </si>
  <si>
    <t xml:space="preserve">Supplying and fixing M15 grade precast cement concrete Kerb stones for Roadway, Sidewalls and gutters fixed with CM 1:3 fixed and finsihed in line as per direction of Engineer in charge. 600 x 300 x 150 mm Kerb Stone as per the directions of the engineer incharge of work. </t>
  </si>
  <si>
    <t xml:space="preserve">Providing and laying 60mm thick factory made precast M -30grade Cement Concrete Paver Block as per IRC SP 63:2018 &amp; IS 15658 for Cycle Tracks &amp; Pedestrian Footpaths of approved shape and colour, laid in required pattern and including over 30mm thick compacted bed of coarse sand, filling the joints with fine sand etc. all complete  as per the directions of the engineer incharge of work. </t>
  </si>
  <si>
    <t xml:space="preserve">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 as per the directions of the engineer incharge of work. </t>
  </si>
  <si>
    <t xml:space="preserve">Painting with synthetic enamel paint of approved brand and manufacture to give an even shade :Two coats on new work after thoroughly brooming the surface to remove all dirt, dust, mortar  rops and foreign matter including preparing the surface even and sand paper smooth, cost of materials, labour complete as per  pecifications as per the directions of the engineer incharge of work.  </t>
  </si>
  <si>
    <t xml:space="preserve">Providing and placing sand bags consisting of empty cement bags filled with 35 to 40 kg locally available sand for forming ring bund including cost of all materials, labour, plugging joints with selected earth, and all other ancillary operations complete as per the directions of the engineer incharge of work.   </t>
  </si>
  <si>
    <t xml:space="preserve">Filling clayey soil between two rows of sand bags placed for forming ring bund including cost of all materials,  labour,tamping, plugging leakage points and all other ancillary operations complete.as per the directions of the engineer incharge of work.   </t>
  </si>
  <si>
    <t xml:space="preserve">Removal of Unserviceable Soil with Disposal upto a suitable distance as directed by the Engineer incharge of  work as per the directions of the engineer incharge of work.   </t>
  </si>
  <si>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Mix 1:2:4 Using 20 mm nominal size graded crushed coarse aggregates as per the directions of the engineer incharge of work.    </t>
  </si>
  <si>
    <t xml:space="preserve">Providing Brick work with common burnt clay machine moulded perforated bricks of class designation 5.0 conforming to IS: 2222 in superstructure above plinth level in cement mortar 1:6 (1 cement : 6 coarse sand) With Modular bricks including cost of all materials, labour, scaffolding and usage charges of machinery &amp; other incidental charges complete as per the directions of the engineer incharge of work.    </t>
  </si>
  <si>
    <t xml:space="preserve"> Providing Raised and cut pointing: Pointing on brick work or brick flooring with cement mortar 1:3 (1 cement : 3 fine sand) after raking joints to depth nicely lining, including cost of materials, labour, curing as per specifications  as per the directions of the engineer incharge of work.    </t>
  </si>
  <si>
    <t xml:space="preserve">Burnt stone slabs 10cms thick  as per the directions of the engineer incharge of work.    </t>
  </si>
  <si>
    <t xml:space="preserve">Providing and laying flooring with burnt stone slabs 10 cms thick rough chistle dressed on cement mortar bed 1:6, 25 mm thick, and pointed with cement mortar 1:3, , including cost of materials, mortar, labour, curing complete as per specifications. as per the directions of the engineer incharge of work.  </t>
  </si>
  <si>
    <t>sqm</t>
  </si>
  <si>
    <t>Sqm</t>
  </si>
  <si>
    <t>kg</t>
  </si>
  <si>
    <t>M</t>
  </si>
  <si>
    <t>each</t>
  </si>
  <si>
    <t>IMPROVEMENTS OF NELLIGUDDA TANK IN MUDDAPURA KARENAHALLI VILLAGE OF BIDADI HOBLI, RAMANAGARA TALUK, RAMANAGRA DISTRICT</t>
  </si>
  <si>
    <t>10.21 T</t>
  </si>
  <si>
    <t>MS GRILL</t>
  </si>
  <si>
    <t>KG</t>
  </si>
  <si>
    <t>32219.0 KG</t>
  </si>
  <si>
    <t>Steel/Stuctural steel</t>
  </si>
</sst>
</file>

<file path=xl/styles.xml><?xml version="1.0" encoding="utf-8"?>
<styleSheet xmlns="http://schemas.openxmlformats.org/spreadsheetml/2006/main">
  <numFmts count="5">
    <numFmt numFmtId="164" formatCode="_(* #,##0.00_);_(* \(#,##0.00\);_(* &quot;-&quot;??_);_(@_)"/>
    <numFmt numFmtId="165" formatCode="#,##0.00\ &quot;Per day&quot;"/>
    <numFmt numFmtId="166" formatCode="&quot;Rs&quot;\ #,###.00\ &quot;Lakhs&quot;"/>
    <numFmt numFmtId="167" formatCode="#,##0.00\ &quot;CUM&quot;"/>
    <numFmt numFmtId="168" formatCode="0.0"/>
  </numFmts>
  <fonts count="17">
    <font>
      <sz val="11"/>
      <color theme="1"/>
      <name val="Calibri"/>
      <family val="2"/>
      <scheme val="minor"/>
    </font>
    <font>
      <sz val="11"/>
      <color theme="1"/>
      <name val="Calibri"/>
      <family val="2"/>
      <scheme val="minor"/>
    </font>
    <font>
      <sz val="10"/>
      <name val="Arial"/>
      <family val="2"/>
    </font>
    <font>
      <sz val="10"/>
      <name val="Times New Roman"/>
      <family val="1"/>
    </font>
    <font>
      <b/>
      <sz val="12"/>
      <name val="Arial Narrow"/>
      <family val="2"/>
    </font>
    <font>
      <b/>
      <sz val="12"/>
      <color rgb="FFFF0000"/>
      <name val="Arial Narrow"/>
      <family val="2"/>
    </font>
    <font>
      <b/>
      <vertAlign val="superscript"/>
      <sz val="12"/>
      <name val="Arial Narrow"/>
      <family val="2"/>
    </font>
    <font>
      <sz val="12"/>
      <name val="Arial Narrow"/>
      <family val="2"/>
    </font>
    <font>
      <b/>
      <sz val="14"/>
      <name val="Arial Narrow"/>
      <family val="2"/>
    </font>
    <font>
      <sz val="11"/>
      <color theme="1"/>
      <name val="Cambria"/>
      <family val="1"/>
    </font>
    <font>
      <b/>
      <sz val="16"/>
      <name val="Arial Narrow"/>
      <family val="2"/>
    </font>
    <font>
      <b/>
      <sz val="16"/>
      <color rgb="FFFF0000"/>
      <name val="Arial Narrow"/>
      <family val="2"/>
    </font>
    <font>
      <b/>
      <sz val="20"/>
      <name val="Arial Narrow"/>
      <family val="2"/>
    </font>
    <font>
      <b/>
      <sz val="11"/>
      <name val="Times New Roman"/>
      <family val="1"/>
    </font>
    <font>
      <b/>
      <sz val="11"/>
      <color theme="1"/>
      <name val="Times New Roman"/>
      <family val="1"/>
    </font>
    <font>
      <sz val="8"/>
      <name val="Calibri"/>
      <family val="2"/>
      <scheme val="minor"/>
    </font>
    <font>
      <sz val="12"/>
      <name val="Times New Roman"/>
      <family val="1"/>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s>
  <cellStyleXfs count="9">
    <xf numFmtId="0" fontId="0" fillId="0" borderId="0"/>
    <xf numFmtId="0" fontId="2" fillId="0" borderId="0"/>
    <xf numFmtId="164" fontId="1" fillId="0" borderId="0" applyFont="0" applyFill="0" applyBorder="0" applyAlignment="0" applyProtection="0"/>
    <xf numFmtId="164" fontId="2" fillId="0" borderId="0" applyFont="0" applyFill="0" applyBorder="0" applyAlignment="0" applyProtection="0"/>
    <xf numFmtId="0" fontId="2" fillId="0" borderId="0"/>
    <xf numFmtId="0" fontId="2" fillId="0" borderId="0"/>
    <xf numFmtId="0" fontId="3" fillId="0" borderId="0"/>
    <xf numFmtId="0" fontId="3" fillId="0" borderId="0"/>
    <xf numFmtId="0" fontId="1" fillId="0" borderId="0"/>
  </cellStyleXfs>
  <cellXfs count="70">
    <xf numFmtId="0" fontId="0" fillId="0" borderId="0" xfId="0"/>
    <xf numFmtId="0" fontId="4" fillId="2" borderId="0" xfId="0" applyFont="1" applyFill="1" applyAlignment="1">
      <alignment vertical="top"/>
    </xf>
    <xf numFmtId="0" fontId="5" fillId="2" borderId="0" xfId="0" applyFont="1" applyFill="1" applyAlignment="1">
      <alignment vertical="top"/>
    </xf>
    <xf numFmtId="0" fontId="4" fillId="2" borderId="0" xfId="0" applyFont="1" applyFill="1" applyAlignment="1">
      <alignment vertical="center"/>
    </xf>
    <xf numFmtId="0" fontId="4" fillId="2" borderId="0" xfId="0" applyFont="1" applyFill="1" applyAlignment="1">
      <alignment horizontal="center" vertical="center"/>
    </xf>
    <xf numFmtId="166" fontId="4" fillId="2" borderId="1" xfId="0" applyNumberFormat="1" applyFont="1" applyFill="1" applyBorder="1" applyAlignment="1">
      <alignment horizontal="center" vertical="top"/>
    </xf>
    <xf numFmtId="166" fontId="4" fillId="2" borderId="4" xfId="0" applyNumberFormat="1" applyFont="1" applyFill="1" applyBorder="1" applyAlignment="1">
      <alignment horizontal="center" vertical="top"/>
    </xf>
    <xf numFmtId="2" fontId="4" fillId="2" borderId="0" xfId="0" applyNumberFormat="1" applyFont="1" applyFill="1" applyAlignment="1">
      <alignment vertical="top"/>
    </xf>
    <xf numFmtId="165" fontId="4" fillId="2" borderId="1" xfId="0" applyNumberFormat="1" applyFont="1" applyFill="1" applyBorder="1" applyAlignment="1">
      <alignment horizontal="center" vertical="top"/>
    </xf>
    <xf numFmtId="4" fontId="4" fillId="2" borderId="0" xfId="0" applyNumberFormat="1" applyFont="1" applyFill="1" applyAlignment="1">
      <alignment horizontal="center" vertical="top"/>
    </xf>
    <xf numFmtId="0" fontId="4" fillId="2" borderId="2" xfId="0" applyFont="1" applyFill="1" applyBorder="1" applyAlignment="1">
      <alignment horizontal="right" vertical="center" wrapText="1"/>
    </xf>
    <xf numFmtId="2" fontId="7" fillId="2" borderId="1" xfId="1" applyNumberFormat="1" applyFont="1" applyFill="1" applyBorder="1" applyAlignment="1">
      <alignment horizontal="center" vertical="center"/>
    </xf>
    <xf numFmtId="2" fontId="7" fillId="2" borderId="1" xfId="0" applyNumberFormat="1" applyFont="1" applyFill="1" applyBorder="1" applyAlignment="1">
      <alignment horizontal="center" vertical="center"/>
    </xf>
    <xf numFmtId="2" fontId="4" fillId="2" borderId="0" xfId="0" applyNumberFormat="1" applyFont="1" applyFill="1" applyAlignment="1">
      <alignment horizontal="left" vertical="top"/>
    </xf>
    <xf numFmtId="0" fontId="4" fillId="2" borderId="0" xfId="0" applyFont="1" applyFill="1" applyAlignment="1">
      <alignment horizontal="left" vertical="top"/>
    </xf>
    <xf numFmtId="2" fontId="4" fillId="2" borderId="1" xfId="0" applyNumberFormat="1" applyFont="1" applyFill="1" applyBorder="1" applyAlignment="1">
      <alignment horizontal="center" vertical="top"/>
    </xf>
    <xf numFmtId="2" fontId="4" fillId="2" borderId="0" xfId="0" applyNumberFormat="1" applyFont="1" applyFill="1" applyAlignment="1">
      <alignment horizontal="center" vertical="top"/>
    </xf>
    <xf numFmtId="0" fontId="4" fillId="2" borderId="0" xfId="0" applyFont="1" applyFill="1" applyAlignment="1">
      <alignment horizontal="center" vertical="top"/>
    </xf>
    <xf numFmtId="0" fontId="4" fillId="2" borderId="1" xfId="0" applyFont="1" applyFill="1" applyBorder="1" applyAlignment="1">
      <alignment horizontal="center" vertical="center"/>
    </xf>
    <xf numFmtId="0" fontId="4" fillId="2" borderId="3" xfId="0" applyFont="1" applyFill="1" applyBorder="1" applyAlignment="1">
      <alignment horizontal="right" vertical="top" wrapText="1"/>
    </xf>
    <xf numFmtId="0" fontId="4" fillId="2" borderId="1" xfId="0" applyFont="1" applyFill="1" applyBorder="1" applyAlignment="1">
      <alignment horizontal="center" vertical="top"/>
    </xf>
    <xf numFmtId="0" fontId="9" fillId="0" borderId="1" xfId="0" applyFont="1" applyBorder="1" applyAlignment="1">
      <alignment horizontal="center" vertical="center"/>
    </xf>
    <xf numFmtId="0" fontId="10" fillId="2" borderId="0" xfId="0" applyFont="1" applyFill="1" applyAlignment="1">
      <alignment vertical="top"/>
    </xf>
    <xf numFmtId="0" fontId="11" fillId="2" borderId="0" xfId="0" applyFont="1" applyFill="1" applyAlignment="1">
      <alignment vertical="top"/>
    </xf>
    <xf numFmtId="0" fontId="10" fillId="2" borderId="0" xfId="0" applyFont="1" applyFill="1" applyAlignment="1">
      <alignment vertical="center"/>
    </xf>
    <xf numFmtId="0" fontId="10" fillId="2" borderId="0" xfId="0" applyFont="1" applyFill="1" applyAlignment="1">
      <alignment horizontal="center" vertical="center"/>
    </xf>
    <xf numFmtId="2" fontId="10" fillId="2" borderId="0" xfId="0" applyNumberFormat="1" applyFont="1" applyFill="1" applyAlignment="1">
      <alignment horizontal="center" vertical="top"/>
    </xf>
    <xf numFmtId="0" fontId="10" fillId="2" borderId="0" xfId="0" applyFont="1" applyFill="1" applyAlignment="1">
      <alignment horizontal="center" vertical="top"/>
    </xf>
    <xf numFmtId="167" fontId="4" fillId="2" borderId="0" xfId="0" applyNumberFormat="1" applyFont="1" applyFill="1" applyAlignment="1">
      <alignment horizontal="left" vertical="top"/>
    </xf>
    <xf numFmtId="2" fontId="4" fillId="2" borderId="6" xfId="0" applyNumberFormat="1" applyFont="1" applyFill="1" applyBorder="1" applyAlignment="1">
      <alignment horizontal="center" vertical="top"/>
    </xf>
    <xf numFmtId="0" fontId="4" fillId="2" borderId="5" xfId="0" applyFont="1" applyFill="1" applyBorder="1" applyAlignment="1">
      <alignment vertical="top"/>
    </xf>
    <xf numFmtId="0" fontId="9" fillId="2" borderId="1" xfId="0" applyFont="1" applyFill="1" applyBorder="1" applyAlignment="1">
      <alignment horizontal="center" vertical="center"/>
    </xf>
    <xf numFmtId="0" fontId="13" fillId="0" borderId="1" xfId="1" applyFont="1" applyBorder="1" applyAlignment="1">
      <alignment horizontal="center" vertical="center" wrapText="1"/>
    </xf>
    <xf numFmtId="2" fontId="14" fillId="0" borderId="1" xfId="1" applyNumberFormat="1" applyFont="1" applyBorder="1" applyAlignment="1">
      <alignment horizontal="center" vertical="center" wrapText="1"/>
    </xf>
    <xf numFmtId="0" fontId="13" fillId="2" borderId="1" xfId="1" applyFont="1" applyFill="1" applyBorder="1" applyAlignment="1">
      <alignment horizontal="center" vertical="center" wrapText="1"/>
    </xf>
    <xf numFmtId="2" fontId="14" fillId="2" borderId="1" xfId="1" applyNumberFormat="1" applyFont="1" applyFill="1" applyBorder="1" applyAlignment="1">
      <alignment horizontal="center" vertical="center" wrapText="1"/>
    </xf>
    <xf numFmtId="0" fontId="4" fillId="2" borderId="1" xfId="0" applyFont="1" applyFill="1" applyBorder="1" applyAlignment="1">
      <alignment horizontal="center" vertical="top"/>
    </xf>
    <xf numFmtId="168" fontId="4" fillId="2" borderId="1" xfId="0" applyNumberFormat="1" applyFont="1" applyFill="1" applyBorder="1" applyAlignment="1">
      <alignment horizontal="center" vertical="top"/>
    </xf>
    <xf numFmtId="168" fontId="10" fillId="2" borderId="0" xfId="0" applyNumberFormat="1" applyFont="1" applyFill="1" applyAlignment="1">
      <alignment horizontal="center" vertical="top"/>
    </xf>
    <xf numFmtId="0" fontId="16" fillId="0" borderId="1" xfId="1" applyFont="1" applyBorder="1" applyAlignment="1">
      <alignment horizontal="justify" vertical="top" wrapText="1"/>
    </xf>
    <xf numFmtId="0" fontId="16" fillId="2" borderId="1" xfId="1" applyFont="1" applyFill="1" applyBorder="1" applyAlignment="1">
      <alignment horizontal="justify" vertical="top" wrapText="1"/>
    </xf>
    <xf numFmtId="2" fontId="4" fillId="3" borderId="1" xfId="0" applyNumberFormat="1" applyFont="1" applyFill="1" applyBorder="1" applyAlignment="1">
      <alignment horizontal="center" vertical="top"/>
    </xf>
    <xf numFmtId="0" fontId="4" fillId="2" borderId="2" xfId="0" applyFont="1" applyFill="1" applyBorder="1" applyAlignment="1">
      <alignment horizontal="center" vertical="top"/>
    </xf>
    <xf numFmtId="0" fontId="4" fillId="2" borderId="3" xfId="0" applyFont="1" applyFill="1" applyBorder="1" applyAlignment="1">
      <alignment horizontal="center" vertical="top"/>
    </xf>
    <xf numFmtId="0" fontId="4" fillId="2" borderId="4" xfId="0" applyFont="1" applyFill="1" applyBorder="1" applyAlignment="1">
      <alignment horizontal="center" vertical="top"/>
    </xf>
    <xf numFmtId="2" fontId="4" fillId="2" borderId="2" xfId="0" applyNumberFormat="1" applyFont="1" applyFill="1" applyBorder="1" applyAlignment="1">
      <alignment horizontal="center" vertical="top"/>
    </xf>
    <xf numFmtId="2" fontId="4" fillId="2" borderId="3" xfId="0" applyNumberFormat="1" applyFont="1" applyFill="1" applyBorder="1" applyAlignment="1">
      <alignment horizontal="center" vertical="top"/>
    </xf>
    <xf numFmtId="2" fontId="4" fillId="2" borderId="4" xfId="0" applyNumberFormat="1" applyFont="1" applyFill="1" applyBorder="1" applyAlignment="1">
      <alignment horizontal="center" vertical="top"/>
    </xf>
    <xf numFmtId="0" fontId="4" fillId="2" borderId="1" xfId="0" applyFont="1" applyFill="1" applyBorder="1" applyAlignment="1">
      <alignment horizontal="center" vertical="center"/>
    </xf>
    <xf numFmtId="0" fontId="4" fillId="2" borderId="2" xfId="0" applyFont="1" applyFill="1" applyBorder="1" applyAlignment="1">
      <alignment horizontal="right" vertical="top" wrapText="1"/>
    </xf>
    <xf numFmtId="0" fontId="4" fillId="2" borderId="3" xfId="0" applyFont="1" applyFill="1" applyBorder="1" applyAlignment="1">
      <alignment horizontal="right" vertical="top" wrapText="1"/>
    </xf>
    <xf numFmtId="0" fontId="4" fillId="2" borderId="4" xfId="0" applyFont="1" applyFill="1" applyBorder="1" applyAlignment="1">
      <alignment horizontal="right" vertical="top"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2" fontId="4" fillId="2" borderId="1" xfId="0" applyNumberFormat="1" applyFont="1" applyFill="1" applyBorder="1" applyAlignment="1">
      <alignment horizontal="center" vertical="top"/>
    </xf>
    <xf numFmtId="0" fontId="4" fillId="2" borderId="0" xfId="0" applyFont="1" applyFill="1" applyAlignment="1">
      <alignment horizontal="left" vertical="top"/>
    </xf>
    <xf numFmtId="0" fontId="4" fillId="2" borderId="1" xfId="0" applyFont="1" applyFill="1" applyBorder="1" applyAlignment="1">
      <alignment horizontal="left" vertical="top"/>
    </xf>
    <xf numFmtId="2" fontId="4" fillId="2" borderId="7" xfId="0" applyNumberFormat="1" applyFont="1" applyFill="1" applyBorder="1" applyAlignment="1">
      <alignment horizontal="center" vertical="top"/>
    </xf>
    <xf numFmtId="0" fontId="4" fillId="2" borderId="7" xfId="0" applyFont="1" applyFill="1" applyBorder="1" applyAlignment="1">
      <alignment horizontal="center" vertical="top"/>
    </xf>
    <xf numFmtId="0" fontId="8" fillId="2" borderId="1" xfId="0" applyFont="1" applyFill="1" applyBorder="1" applyAlignment="1">
      <alignment horizontal="center" vertical="top"/>
    </xf>
    <xf numFmtId="0" fontId="4" fillId="2" borderId="1" xfId="0" applyFont="1" applyFill="1" applyBorder="1" applyAlignment="1">
      <alignment horizontal="center" vertical="top"/>
    </xf>
    <xf numFmtId="0" fontId="10" fillId="2" borderId="8" xfId="0" applyFont="1" applyFill="1" applyBorder="1" applyAlignment="1">
      <alignment horizontal="center" vertical="top"/>
    </xf>
    <xf numFmtId="0" fontId="10" fillId="2" borderId="0" xfId="0" applyFont="1" applyFill="1" applyAlignment="1">
      <alignment horizontal="center" vertical="top"/>
    </xf>
    <xf numFmtId="0" fontId="12" fillId="2" borderId="8" xfId="0" applyFont="1" applyFill="1" applyBorder="1" applyAlignment="1">
      <alignment horizontal="center" vertical="center"/>
    </xf>
    <xf numFmtId="0" fontId="12" fillId="2" borderId="0" xfId="0" applyFont="1" applyFill="1" applyAlignment="1">
      <alignment horizontal="center" vertical="center"/>
    </xf>
    <xf numFmtId="0" fontId="10" fillId="2" borderId="9" xfId="0" applyFont="1" applyFill="1" applyBorder="1" applyAlignment="1">
      <alignment horizontal="left" vertical="center"/>
    </xf>
    <xf numFmtId="0" fontId="10" fillId="2" borderId="10" xfId="0" applyFont="1" applyFill="1" applyBorder="1" applyAlignment="1">
      <alignment horizontal="left" vertical="center"/>
    </xf>
    <xf numFmtId="0" fontId="4" fillId="2" borderId="1" xfId="0" applyFont="1" applyFill="1" applyBorder="1" applyAlignment="1">
      <alignment horizontal="center" vertical="center" wrapText="1"/>
    </xf>
    <xf numFmtId="2" fontId="4" fillId="2" borderId="0" xfId="0" applyNumberFormat="1" applyFont="1" applyFill="1" applyAlignment="1">
      <alignment horizontal="center" vertical="top"/>
    </xf>
    <xf numFmtId="0" fontId="4" fillId="2" borderId="0" xfId="0" applyFont="1" applyFill="1" applyAlignment="1">
      <alignment horizontal="center" vertical="top"/>
    </xf>
  </cellXfs>
  <cellStyles count="9">
    <cellStyle name="Comma 12 3" xfId="2"/>
    <cellStyle name="Comma 2 21" xfId="3"/>
    <cellStyle name="Normal" xfId="0" builtinId="0"/>
    <cellStyle name="Normal - Style1 2" xfId="4"/>
    <cellStyle name="Normal 10" xfId="5"/>
    <cellStyle name="Normal 2 3" xfId="6"/>
    <cellStyle name="Normal 2 3 2" xfId="1"/>
    <cellStyle name="Normal 28 2" xfId="7"/>
    <cellStyle name="Normal 41" xf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haredStrings" Target="sharedStrings.xml"/><Relationship Id="rId5" Type="http://schemas.openxmlformats.org/officeDocument/2006/relationships/externalLink" Target="externalLinks/externalLink4.xml"/><Relationship Id="rId10" Type="http://schemas.openxmlformats.org/officeDocument/2006/relationships/styles" Target="styles.xml"/><Relationship Id="rId4" Type="http://schemas.openxmlformats.org/officeDocument/2006/relationships/externalLink" Target="externalLinks/externalLink3.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WINDOWS\DESKTOP\matric-inv.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hare\Bridge%2520Design%2520Excels\sectprop.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ADILABAD\COPIED%2520FROM%2520DEEPAK%2520LAPTOP%2520ON%252014-AUG-2008\Design\ROB's\189.44\189.4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Magesh\NH-7\8x37-supstr.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SMagesh\REFERENCE%2520docs\26%25204x31%25202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PSC%2520GIRDER.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ystem1\e\Documents%2520and%2520Settings\shilpad\Desktop\ROB%2520195%2520991%2520CD%2520Submitted%2520to%2520SCR%252018Sep09\EXCEL\ROB-195%2520991-Super%2520St-Sep-14-200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yperstatic"/>
      <sheetName val="hyperstatic 300"/>
      <sheetName val="hyperstatic 500"/>
      <sheetName val="hyperstatic700"/>
    </sheetNames>
    <sheetDataSet>
      <sheetData sheetId="0">
        <row r="17">
          <cell r="F17">
            <v>25</v>
          </cell>
        </row>
        <row r="19">
          <cell r="F19">
            <v>23.9</v>
          </cell>
        </row>
        <row r="21">
          <cell r="F21">
            <v>97.8</v>
          </cell>
        </row>
        <row r="22">
          <cell r="F22">
            <v>2.78</v>
          </cell>
        </row>
        <row r="23">
          <cell r="D23">
            <v>-3824.5449825415749</v>
          </cell>
          <cell r="I23">
            <v>-191.38448471896049</v>
          </cell>
        </row>
        <row r="24">
          <cell r="D24">
            <v>-4730.1510191846519</v>
          </cell>
          <cell r="I24">
            <v>13.554078148112566</v>
          </cell>
        </row>
        <row r="25">
          <cell r="D25">
            <v>-2949.15633640327</v>
          </cell>
          <cell r="I25">
            <v>-191.38448471896061</v>
          </cell>
        </row>
        <row r="26">
          <cell r="D26">
            <v>-4730.1510191846519</v>
          </cell>
        </row>
        <row r="27">
          <cell r="D27">
            <v>-14020.403956834534</v>
          </cell>
        </row>
        <row r="28">
          <cell r="D28">
            <v>-4730.1510191846519</v>
          </cell>
        </row>
        <row r="29">
          <cell r="D29">
            <v>-2949.15633640327</v>
          </cell>
        </row>
        <row r="30">
          <cell r="D30">
            <v>-4730.1510191846519</v>
          </cell>
        </row>
        <row r="31">
          <cell r="D31">
            <v>-3824.5449825415749</v>
          </cell>
        </row>
      </sheetData>
      <sheetData sheetId="1"/>
      <sheetData sheetId="2"/>
      <sheetData sheetId="3"/>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Section_by_nodes"/>
      <sheetName val="Section_by_layers"/>
      <sheetName val="Thin_Walled"/>
      <sheetName val="Torsion_Properties"/>
      <sheetName val="Input"/>
      <sheetName val="PlotDataLayers"/>
      <sheetName val="Sheet1"/>
    </sheetNames>
    <sheetDataSet>
      <sheetData sheetId="0"/>
      <sheetData sheetId="1">
        <row r="7">
          <cell r="B7" t="str">
            <v>m</v>
          </cell>
        </row>
      </sheetData>
      <sheetData sheetId="2"/>
      <sheetData sheetId="3">
        <row r="1">
          <cell r="AG1">
            <v>39760</v>
          </cell>
        </row>
        <row r="2">
          <cell r="L2">
            <v>1000000</v>
          </cell>
          <cell r="AG2" t="str">
            <v>?????</v>
          </cell>
        </row>
        <row r="3">
          <cell r="AG3" t="str">
            <v>?????</v>
          </cell>
        </row>
      </sheetData>
      <sheetData sheetId="4">
        <row r="7">
          <cell r="B7" t="str">
            <v>m</v>
          </cell>
        </row>
        <row r="14">
          <cell r="C14">
            <v>1.1370257876813339E-2</v>
          </cell>
        </row>
        <row r="15">
          <cell r="C15">
            <v>6.9612012849390153E-3</v>
          </cell>
        </row>
        <row r="16">
          <cell r="C16">
            <v>-3.6140072416183479E-20</v>
          </cell>
        </row>
        <row r="19">
          <cell r="C19">
            <v>4.6964097139524753E-16</v>
          </cell>
        </row>
        <row r="25">
          <cell r="C25">
            <v>3.6140072416183483E-19</v>
          </cell>
        </row>
        <row r="26">
          <cell r="C26">
            <v>-1.0015690090839895E-2</v>
          </cell>
        </row>
        <row r="27">
          <cell r="C27">
            <v>-0.4521267809707491</v>
          </cell>
        </row>
        <row r="28">
          <cell r="C28">
            <v>-7.3096454195484191E-17</v>
          </cell>
        </row>
        <row r="33">
          <cell r="Y33">
            <v>2</v>
          </cell>
        </row>
        <row r="38">
          <cell r="D38">
            <v>-0.42874067158406681</v>
          </cell>
          <cell r="E38">
            <v>0.5</v>
          </cell>
        </row>
        <row r="39">
          <cell r="D39">
            <v>-0.42874067158406681</v>
          </cell>
          <cell r="E39">
            <v>0.7</v>
          </cell>
        </row>
        <row r="40">
          <cell r="D40">
            <v>0.57125932841593319</v>
          </cell>
          <cell r="E40">
            <v>0.6</v>
          </cell>
        </row>
        <row r="41">
          <cell r="D41">
            <v>0.57125932841593319</v>
          </cell>
          <cell r="E41">
            <v>0.4</v>
          </cell>
        </row>
        <row r="42">
          <cell r="D42">
            <v>0.57125932841593319</v>
          </cell>
          <cell r="E42">
            <v>0.8</v>
          </cell>
        </row>
        <row r="43">
          <cell r="D43">
            <v>-0.42874067158406681</v>
          </cell>
          <cell r="E43">
            <v>-0.5</v>
          </cell>
        </row>
        <row r="44">
          <cell r="D44">
            <v>-0.42874067158406681</v>
          </cell>
          <cell r="E44">
            <v>-0.7</v>
          </cell>
        </row>
        <row r="45">
          <cell r="D45">
            <v>0.57125932841593319</v>
          </cell>
          <cell r="E45">
            <v>-0.6</v>
          </cell>
        </row>
        <row r="46">
          <cell r="D46">
            <v>0.57125932841593319</v>
          </cell>
          <cell r="E46">
            <v>-0.4</v>
          </cell>
        </row>
        <row r="47">
          <cell r="D47">
            <v>0.57125932841593319</v>
          </cell>
          <cell r="E47">
            <v>-0.8</v>
          </cell>
        </row>
      </sheetData>
      <sheetData sheetId="5"/>
      <sheetData sheetId="6"/>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Basic Input"/>
      <sheetName val="CABLE"/>
      <sheetName val="Diaphragms"/>
      <sheetName val="Transverse"/>
      <sheetName val="Anchorage"/>
      <sheetName val="Properties"/>
      <sheetName val="Bearing reactions"/>
      <sheetName val="LL_rtesults-detail"/>
      <sheetName val="diff-shirkage"/>
      <sheetName val="temp-rise-half span"/>
      <sheetName val="temp-fall-half span"/>
      <sheetName val="Precast slab"/>
      <sheetName val="Properties (2)"/>
      <sheetName val="Shear Connector "/>
      <sheetName val="Seismic coeff along traffic"/>
      <sheetName val="Seismic coeff perpendic traffic"/>
      <sheetName val="Sheet1"/>
      <sheetName val="Design of stem"/>
      <sheetName val="Abut"/>
      <sheetName val="LL"/>
      <sheetName val="RET-A1"/>
      <sheetName val="Return wall A1 (Bot)"/>
      <sheetName val="Return wall A1 (Top)"/>
      <sheetName val="Circular Pier"/>
      <sheetName val="Cir-table of loads"/>
      <sheetName val="Cir-foundation"/>
      <sheetName val="stress check"/>
      <sheetName val="Seismic cOEFF PIER"/>
    </sheetNames>
    <sheetDataSet>
      <sheetData sheetId="0">
        <row r="30">
          <cell r="E30">
            <v>28.16</v>
          </cell>
        </row>
        <row r="76">
          <cell r="C76">
            <v>1.764</v>
          </cell>
        </row>
      </sheetData>
      <sheetData sheetId="1">
        <row r="5">
          <cell r="H5">
            <v>0.25</v>
          </cell>
        </row>
        <row r="7">
          <cell r="H7">
            <v>1</v>
          </cell>
        </row>
        <row r="8">
          <cell r="H8">
            <v>1395.75</v>
          </cell>
        </row>
        <row r="9">
          <cell r="H9">
            <v>195000</v>
          </cell>
        </row>
        <row r="10">
          <cell r="H10">
            <v>6</v>
          </cell>
        </row>
      </sheetData>
      <sheetData sheetId="2"/>
      <sheetData sheetId="3">
        <row r="21">
          <cell r="G21">
            <v>200</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20">
          <cell r="B20">
            <v>29.626999999999999</v>
          </cell>
          <cell r="F20">
            <v>29.626999999999999</v>
          </cell>
        </row>
        <row r="48">
          <cell r="D48">
            <v>0.73499999999999999</v>
          </cell>
        </row>
        <row r="49">
          <cell r="C49">
            <v>4</v>
          </cell>
        </row>
      </sheetData>
      <sheetData sheetId="24"/>
      <sheetData sheetId="25"/>
      <sheetData sheetId="26"/>
      <sheetData sheetId="27"/>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CALCULATIONS"/>
      <sheetName val="PROPERTIES"/>
      <sheetName val="Transverse"/>
      <sheetName val="PARASITIC"/>
      <sheetName val="STAGE_RESULT"/>
      <sheetName val="Stage_Stress"/>
      <sheetName val="LIVELOAD"/>
      <sheetName val="temprise"/>
      <sheetName val="tempfall"/>
      <sheetName val="Stress Check-Final"/>
      <sheetName val="optimum_profile"/>
      <sheetName val="8x37-supstr"/>
    </sheetNames>
    <sheetDataSet>
      <sheetData sheetId="0">
        <row r="5">
          <cell r="B5">
            <v>36</v>
          </cell>
          <cell r="C5">
            <v>37</v>
          </cell>
          <cell r="D5">
            <v>37</v>
          </cell>
          <cell r="E5">
            <v>37</v>
          </cell>
          <cell r="F5">
            <v>37</v>
          </cell>
          <cell r="G5">
            <v>37</v>
          </cell>
          <cell r="H5">
            <v>37</v>
          </cell>
          <cell r="I5">
            <v>36</v>
          </cell>
          <cell r="J5">
            <v>294</v>
          </cell>
        </row>
      </sheetData>
      <sheetData sheetId="1">
        <row r="3">
          <cell r="F3">
            <v>16400</v>
          </cell>
        </row>
        <row r="11">
          <cell r="F11">
            <v>250</v>
          </cell>
        </row>
        <row r="19">
          <cell r="F19">
            <v>6320</v>
          </cell>
        </row>
        <row r="20">
          <cell r="F20">
            <v>250</v>
          </cell>
        </row>
        <row r="21">
          <cell r="F21">
            <v>425</v>
          </cell>
        </row>
        <row r="24">
          <cell r="F24">
            <v>425</v>
          </cell>
        </row>
      </sheetData>
      <sheetData sheetId="2"/>
      <sheetData sheetId="3"/>
      <sheetData sheetId="4"/>
      <sheetData sheetId="5"/>
      <sheetData sheetId="6"/>
      <sheetData sheetId="7"/>
      <sheetData sheetId="8"/>
      <sheetData sheetId="9"/>
      <sheetData sheetId="10"/>
      <sheetData sheetId="11"/>
    </sheetDataSet>
  </externalBook>
</externalLink>
</file>

<file path=xl/externalLinks/externalLink5.xml><?xml version="1.0" encoding="utf-8"?>
<externalLink xmlns="http://schemas.openxmlformats.org/spreadsheetml/2006/main">
  <externalBook xmlns:r="http://schemas.openxmlformats.org/officeDocument/2006/relationships" r:id="rId1">
    <sheetNames>
      <sheetName val="CALCULATIONS"/>
      <sheetName val="PROPERTIES"/>
      <sheetName val="Transverse"/>
      <sheetName val="LIVELOAD"/>
      <sheetName val="FINAL Check-Outerweb"/>
      <sheetName val="FINAL Check-innerweb "/>
      <sheetName val="STAGE_RESULT"/>
      <sheetName val="Support settlement"/>
      <sheetName val="temprise"/>
      <sheetName val="tempfall"/>
      <sheetName val="CABLE_INPUT-mid-short"/>
      <sheetName val="CABLE_INPUT"/>
      <sheetName val="CABLE_OUTPUT"/>
      <sheetName val="CABLE_Summary"/>
      <sheetName val="CABLE_variousinput"/>
      <sheetName val="TEMP_INPUT_CABLE"/>
      <sheetName val="optimum_profile"/>
      <sheetName val="PARASITIC"/>
      <sheetName val="Stage_Stress"/>
      <sheetName val="FINAL Check-CLA-2L"/>
      <sheetName val="FINAL Check-CLA-4L"/>
      <sheetName val="FINAL Check-70R-1L"/>
      <sheetName val="FINAL Check-70R-2L"/>
      <sheetName val="Diaphrag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1">
          <cell r="S1">
            <v>0.89</v>
          </cell>
        </row>
      </sheetData>
      <sheetData sheetId="18"/>
      <sheetData sheetId="19"/>
      <sheetData sheetId="20"/>
      <sheetData sheetId="21"/>
      <sheetData sheetId="22"/>
      <sheetData sheetId="23"/>
    </sheetDataSet>
  </externalBook>
</externalLink>
</file>

<file path=xl/externalLinks/externalLink6.xml><?xml version="1.0" encoding="utf-8"?>
<externalLink xmlns="http://schemas.openxmlformats.org/spreadsheetml/2006/main">
  <externalBook xmlns:r="http://schemas.openxmlformats.org/officeDocument/2006/relationships" r:id="rId1">
    <sheetNames>
      <sheetName val="Basic Input"/>
      <sheetName val="CABLE"/>
      <sheetName val="Diaphragms"/>
      <sheetName val="Transverse"/>
      <sheetName val="Anchorage"/>
      <sheetName val="Properties"/>
      <sheetName val="LL_rtesults-detail"/>
      <sheetName val="diff-shirkage"/>
      <sheetName val="temp-rise-half span"/>
      <sheetName val="temp-fall-half span"/>
      <sheetName val="bm&amp;sf"/>
      <sheetName val="SUPPORT-SECTION-EXT-1"/>
      <sheetName val="MID-SECTION-EXT-2"/>
      <sheetName val="SUPPORT-SECTION-INT-3"/>
      <sheetName val="MID-SECTION-INT-4"/>
      <sheetName val="CABLE 1"/>
      <sheetName val="CABLE 2"/>
      <sheetName val="CABLE 3"/>
      <sheetName val="CABLE 4"/>
      <sheetName val="DUMMY"/>
      <sheetName val="summary"/>
      <sheetName val="SUMMARY_BM_SF"/>
      <sheetName val="Serviceanalysissummary"/>
      <sheetName val="STRESSCHECK-EXT"/>
      <sheetName val="Stress-table-EXT"/>
      <sheetName val="STRESSCHECK-INT"/>
      <sheetName val="Stress-table-INT"/>
      <sheetName val="diff-shirkage-sup sec-BS-5400"/>
      <sheetName val="diff-shirkage-Mid sec-BS-5400"/>
      <sheetName val="temp-rise-support"/>
      <sheetName val="temp-fall-support"/>
      <sheetName val="temp-rise-mid"/>
      <sheetName val="temp-fall-mid "/>
      <sheetName val="Deck slab"/>
      <sheetName val="Cantilever Deck slab"/>
      <sheetName val="Shear-Con"/>
      <sheetName val="Deflection-Cal"/>
      <sheetName val="DIA"/>
      <sheetName val="Precast slab"/>
      <sheetName val="Shear Connector "/>
      <sheetName val="impact"/>
      <sheetName val="Movement"/>
      <sheetName val="Rotation"/>
      <sheetName val="cable-coordinates"/>
      <sheetName val="STRESSCHECK"/>
      <sheetName val="STRESSCHECK (2)"/>
      <sheetName val="STRESSCHECK (3)"/>
      <sheetName val="diff-shirkage-sup section"/>
      <sheetName val="diff-shirkage-mid section"/>
      <sheetName val="Beearing-reaction"/>
    </sheetNames>
    <sheetDataSet>
      <sheetData sheetId="0">
        <row r="30">
          <cell r="I30">
            <v>3</v>
          </cell>
        </row>
      </sheetData>
      <sheetData sheetId="1">
        <row r="22">
          <cell r="D22">
            <v>1</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Set>
  </externalBook>
</externalLink>
</file>

<file path=xl/externalLinks/externalLink7.xml><?xml version="1.0" encoding="utf-8"?>
<externalLink xmlns="http://schemas.openxmlformats.org/spreadsheetml/2006/main">
  <externalBook xmlns:r="http://schemas.openxmlformats.org/officeDocument/2006/relationships" r:id="rId1">
    <sheetNames>
      <sheetName val="bm&amp;sf"/>
      <sheetName val="SUPPORT-SECTION-EXT-1"/>
      <sheetName val="MID-SECTION-EXT-2"/>
      <sheetName val="SUPPORT-SECTION-INT-3"/>
      <sheetName val="MID-SECTION-INT-4"/>
      <sheetName val="CABLE 1"/>
      <sheetName val="CABLE 2"/>
      <sheetName val="CABLE 3"/>
      <sheetName val="CABLE 4"/>
      <sheetName val="CABLE 5"/>
      <sheetName val="CABLE 6"/>
      <sheetName val="summary"/>
      <sheetName val="SUMMARY_BM_SF"/>
      <sheetName val="Serviceanalysissummary"/>
      <sheetName val="STRESSCHECK-EXT"/>
      <sheetName val="Stress-table-EXT"/>
      <sheetName val="STRESSCHECK-INT5"/>
      <sheetName val="STRESSCHECK-INT4"/>
      <sheetName val="Stress-table-INT4"/>
      <sheetName val="STRESSCHECK-INT3"/>
      <sheetName val="Stress-table-INT3"/>
      <sheetName val="STRESSCHECK-INT2"/>
      <sheetName val="Stress-table-INT2"/>
      <sheetName val="STRESSCHECK-INT1"/>
      <sheetName val="STRESSCHECK-INT"/>
      <sheetName val="Stress-table-INT"/>
      <sheetName val="diff-shirkage-sup sec-BS-5400"/>
      <sheetName val="diff-shirkage-Mid sec-BS-5400"/>
      <sheetName val="temp-rise-mid"/>
      <sheetName val="temp-fall-mid "/>
      <sheetName val="temp-rise-support"/>
      <sheetName val="temp-fall-support"/>
      <sheetName val="Deck slab"/>
      <sheetName val="Shear-Con"/>
      <sheetName val="Cantilever Deck slab"/>
      <sheetName val="DIA"/>
      <sheetName val="Deflection-Cal"/>
      <sheetName val="Movement"/>
      <sheetName val="Rotation"/>
      <sheetName val="Anchorage"/>
      <sheetName val="cable-coordinates"/>
      <sheetName val="STRESSCHECK"/>
      <sheetName val="STRESSCHECK (2)"/>
      <sheetName val="STRESSCHECK (3)"/>
      <sheetName val="CABLE 2 old"/>
      <sheetName val="CABLE 3 old"/>
      <sheetName val="CABLE 4 old"/>
      <sheetName val="STRESSCHECK-INT-old"/>
      <sheetName val="Stress-table-INT-old"/>
      <sheetName val="diff-shirkage-mid section"/>
      <sheetName val="diff-shirkage-sup section"/>
      <sheetName val="STRESSCHECK-INT_old"/>
      <sheetName val="Stress-table-INT_old"/>
    </sheetNames>
    <sheetDataSet>
      <sheetData sheetId="0"/>
      <sheetData sheetId="1"/>
      <sheetData sheetId="2">
        <row r="4">
          <cell r="E4">
            <v>300</v>
          </cell>
        </row>
        <row r="15">
          <cell r="F15">
            <v>200</v>
          </cell>
        </row>
        <row r="17">
          <cell r="F17">
            <v>100</v>
          </cell>
        </row>
        <row r="22">
          <cell r="F22">
            <v>240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68"/>
  <sheetViews>
    <sheetView tabSelected="1" view="pageBreakPreview" zoomScale="70" zoomScaleNormal="70" zoomScaleSheetLayoutView="70" workbookViewId="0">
      <pane ySplit="5" topLeftCell="A36" activePane="bottomLeft" state="frozen"/>
      <selection activeCell="E1" sqref="E1"/>
      <selection pane="bottomLeft" activeCell="I49" sqref="I49:J49"/>
    </sheetView>
  </sheetViews>
  <sheetFormatPr defaultRowHeight="20.399999999999999"/>
  <cols>
    <col min="1" max="1" width="5.5546875" style="3" customWidth="1"/>
    <col min="2" max="2" width="90.88671875" style="14" customWidth="1"/>
    <col min="3" max="3" width="9.44140625" style="1" customWidth="1"/>
    <col min="4" max="4" width="11.33203125" style="1" customWidth="1"/>
    <col min="5" max="5" width="10.88671875" style="1" customWidth="1"/>
    <col min="6" max="6" width="12.88671875" style="1" customWidth="1"/>
    <col min="7" max="7" width="10.33203125" style="1" customWidth="1"/>
    <col min="8" max="8" width="13" style="1" customWidth="1"/>
    <col min="9" max="9" width="10.6640625" style="1" customWidth="1"/>
    <col min="10" max="10" width="13.44140625" style="1" customWidth="1"/>
    <col min="11" max="11" width="15.44140625" style="1" customWidth="1"/>
    <col min="12" max="12" width="17.33203125" style="1" customWidth="1"/>
    <col min="13" max="13" width="11.33203125" style="1" customWidth="1"/>
    <col min="14" max="14" width="14.5546875" style="1" customWidth="1"/>
    <col min="15" max="15" width="11.109375" style="1" customWidth="1"/>
    <col min="16" max="16" width="12" style="1" customWidth="1"/>
    <col min="17" max="17" width="11.33203125" style="1" customWidth="1"/>
    <col min="18" max="18" width="11.5546875" style="1" customWidth="1"/>
    <col min="19" max="19" width="9.44140625" style="1" customWidth="1"/>
    <col min="20" max="20" width="11.5546875" style="1" customWidth="1"/>
    <col min="21" max="21" width="9.5546875" style="1" customWidth="1"/>
    <col min="22" max="22" width="12" style="1" customWidth="1"/>
    <col min="23" max="23" width="10.109375" style="1" customWidth="1"/>
    <col min="24" max="24" width="11.44140625" style="1" customWidth="1"/>
    <col min="25" max="25" width="10.33203125" style="1" customWidth="1"/>
    <col min="26" max="26" width="12" style="1" customWidth="1"/>
    <col min="27" max="27" width="10.88671875" style="1" customWidth="1"/>
    <col min="28" max="28" width="11.33203125" style="1" customWidth="1"/>
    <col min="29" max="29" width="22.6640625" style="22" customWidth="1"/>
    <col min="30" max="30" width="21" style="1" customWidth="1"/>
    <col min="31" max="31" width="15.88671875" style="1" customWidth="1"/>
    <col min="32" max="32" width="14.5546875" style="1" bestFit="1" customWidth="1"/>
    <col min="33" max="33" width="9.109375" style="1"/>
    <col min="34" max="34" width="16.88671875" style="1" customWidth="1"/>
    <col min="35" max="260" width="9.109375" style="1"/>
    <col min="261" max="261" width="5.5546875" style="1" customWidth="1"/>
    <col min="262" max="262" width="72.109375" style="1" customWidth="1"/>
    <col min="263" max="263" width="7.5546875" style="1" customWidth="1"/>
    <col min="264" max="264" width="11.6640625" style="1" customWidth="1"/>
    <col min="265" max="265" width="13.109375" style="1" customWidth="1"/>
    <col min="266" max="266" width="17" style="1" customWidth="1"/>
    <col min="267" max="267" width="15.33203125" style="1" customWidth="1"/>
    <col min="268" max="268" width="16.44140625" style="1" customWidth="1"/>
    <col min="269" max="269" width="16.109375" style="1" customWidth="1"/>
    <col min="270" max="270" width="16.44140625" style="1" customWidth="1"/>
    <col min="271" max="271" width="19.33203125" style="1" customWidth="1"/>
    <col min="272" max="272" width="21.6640625" style="1" customWidth="1"/>
    <col min="273" max="273" width="14.5546875" style="1" customWidth="1"/>
    <col min="274" max="274" width="19.44140625" style="1" customWidth="1"/>
    <col min="275" max="275" width="11.44140625" style="1" customWidth="1"/>
    <col min="276" max="276" width="14.88671875" style="1" customWidth="1"/>
    <col min="277" max="277" width="11.44140625" style="1" customWidth="1"/>
    <col min="278" max="278" width="16.33203125" style="1" customWidth="1"/>
    <col min="279" max="279" width="11.44140625" style="1" customWidth="1"/>
    <col min="280" max="280" width="16" style="1" customWidth="1"/>
    <col min="281" max="281" width="11.44140625" style="1" bestFit="1" customWidth="1"/>
    <col min="282" max="282" width="16.33203125" style="1" customWidth="1"/>
    <col min="283" max="283" width="11.44140625" style="1" bestFit="1" customWidth="1"/>
    <col min="284" max="284" width="16.109375" style="1" customWidth="1"/>
    <col min="285" max="285" width="18.6640625" style="1" customWidth="1"/>
    <col min="286" max="286" width="16.6640625" style="1" bestFit="1" customWidth="1"/>
    <col min="287" max="516" width="9.109375" style="1"/>
    <col min="517" max="517" width="5.5546875" style="1" customWidth="1"/>
    <col min="518" max="518" width="72.109375" style="1" customWidth="1"/>
    <col min="519" max="519" width="7.5546875" style="1" customWidth="1"/>
    <col min="520" max="520" width="11.6640625" style="1" customWidth="1"/>
    <col min="521" max="521" width="13.109375" style="1" customWidth="1"/>
    <col min="522" max="522" width="17" style="1" customWidth="1"/>
    <col min="523" max="523" width="15.33203125" style="1" customWidth="1"/>
    <col min="524" max="524" width="16.44140625" style="1" customWidth="1"/>
    <col min="525" max="525" width="16.109375" style="1" customWidth="1"/>
    <col min="526" max="526" width="16.44140625" style="1" customWidth="1"/>
    <col min="527" max="527" width="19.33203125" style="1" customWidth="1"/>
    <col min="528" max="528" width="21.6640625" style="1" customWidth="1"/>
    <col min="529" max="529" width="14.5546875" style="1" customWidth="1"/>
    <col min="530" max="530" width="19.44140625" style="1" customWidth="1"/>
    <col min="531" max="531" width="11.44140625" style="1" customWidth="1"/>
    <col min="532" max="532" width="14.88671875" style="1" customWidth="1"/>
    <col min="533" max="533" width="11.44140625" style="1" customWidth="1"/>
    <col min="534" max="534" width="16.33203125" style="1" customWidth="1"/>
    <col min="535" max="535" width="11.44140625" style="1" customWidth="1"/>
    <col min="536" max="536" width="16" style="1" customWidth="1"/>
    <col min="537" max="537" width="11.44140625" style="1" bestFit="1" customWidth="1"/>
    <col min="538" max="538" width="16.33203125" style="1" customWidth="1"/>
    <col min="539" max="539" width="11.44140625" style="1" bestFit="1" customWidth="1"/>
    <col min="540" max="540" width="16.109375" style="1" customWidth="1"/>
    <col min="541" max="541" width="18.6640625" style="1" customWidth="1"/>
    <col min="542" max="542" width="16.6640625" style="1" bestFit="1" customWidth="1"/>
    <col min="543" max="772" width="9.109375" style="1"/>
    <col min="773" max="773" width="5.5546875" style="1" customWidth="1"/>
    <col min="774" max="774" width="72.109375" style="1" customWidth="1"/>
    <col min="775" max="775" width="7.5546875" style="1" customWidth="1"/>
    <col min="776" max="776" width="11.6640625" style="1" customWidth="1"/>
    <col min="777" max="777" width="13.109375" style="1" customWidth="1"/>
    <col min="778" max="778" width="17" style="1" customWidth="1"/>
    <col min="779" max="779" width="15.33203125" style="1" customWidth="1"/>
    <col min="780" max="780" width="16.44140625" style="1" customWidth="1"/>
    <col min="781" max="781" width="16.109375" style="1" customWidth="1"/>
    <col min="782" max="782" width="16.44140625" style="1" customWidth="1"/>
    <col min="783" max="783" width="19.33203125" style="1" customWidth="1"/>
    <col min="784" max="784" width="21.6640625" style="1" customWidth="1"/>
    <col min="785" max="785" width="14.5546875" style="1" customWidth="1"/>
    <col min="786" max="786" width="19.44140625" style="1" customWidth="1"/>
    <col min="787" max="787" width="11.44140625" style="1" customWidth="1"/>
    <col min="788" max="788" width="14.88671875" style="1" customWidth="1"/>
    <col min="789" max="789" width="11.44140625" style="1" customWidth="1"/>
    <col min="790" max="790" width="16.33203125" style="1" customWidth="1"/>
    <col min="791" max="791" width="11.44140625" style="1" customWidth="1"/>
    <col min="792" max="792" width="16" style="1" customWidth="1"/>
    <col min="793" max="793" width="11.44140625" style="1" bestFit="1" customWidth="1"/>
    <col min="794" max="794" width="16.33203125" style="1" customWidth="1"/>
    <col min="795" max="795" width="11.44140625" style="1" bestFit="1" customWidth="1"/>
    <col min="796" max="796" width="16.109375" style="1" customWidth="1"/>
    <col min="797" max="797" width="18.6640625" style="1" customWidth="1"/>
    <col min="798" max="798" width="16.6640625" style="1" bestFit="1" customWidth="1"/>
    <col min="799" max="1028" width="9.109375" style="1"/>
    <col min="1029" max="1029" width="5.5546875" style="1" customWidth="1"/>
    <col min="1030" max="1030" width="72.109375" style="1" customWidth="1"/>
    <col min="1031" max="1031" width="7.5546875" style="1" customWidth="1"/>
    <col min="1032" max="1032" width="11.6640625" style="1" customWidth="1"/>
    <col min="1033" max="1033" width="13.109375" style="1" customWidth="1"/>
    <col min="1034" max="1034" width="17" style="1" customWidth="1"/>
    <col min="1035" max="1035" width="15.33203125" style="1" customWidth="1"/>
    <col min="1036" max="1036" width="16.44140625" style="1" customWidth="1"/>
    <col min="1037" max="1037" width="16.109375" style="1" customWidth="1"/>
    <col min="1038" max="1038" width="16.44140625" style="1" customWidth="1"/>
    <col min="1039" max="1039" width="19.33203125" style="1" customWidth="1"/>
    <col min="1040" max="1040" width="21.6640625" style="1" customWidth="1"/>
    <col min="1041" max="1041" width="14.5546875" style="1" customWidth="1"/>
    <col min="1042" max="1042" width="19.44140625" style="1" customWidth="1"/>
    <col min="1043" max="1043" width="11.44140625" style="1" customWidth="1"/>
    <col min="1044" max="1044" width="14.88671875" style="1" customWidth="1"/>
    <col min="1045" max="1045" width="11.44140625" style="1" customWidth="1"/>
    <col min="1046" max="1046" width="16.33203125" style="1" customWidth="1"/>
    <col min="1047" max="1047" width="11.44140625" style="1" customWidth="1"/>
    <col min="1048" max="1048" width="16" style="1" customWidth="1"/>
    <col min="1049" max="1049" width="11.44140625" style="1" bestFit="1" customWidth="1"/>
    <col min="1050" max="1050" width="16.33203125" style="1" customWidth="1"/>
    <col min="1051" max="1051" width="11.44140625" style="1" bestFit="1" customWidth="1"/>
    <col min="1052" max="1052" width="16.109375" style="1" customWidth="1"/>
    <col min="1053" max="1053" width="18.6640625" style="1" customWidth="1"/>
    <col min="1054" max="1054" width="16.6640625" style="1" bestFit="1" customWidth="1"/>
    <col min="1055" max="1284" width="9.109375" style="1"/>
    <col min="1285" max="1285" width="5.5546875" style="1" customWidth="1"/>
    <col min="1286" max="1286" width="72.109375" style="1" customWidth="1"/>
    <col min="1287" max="1287" width="7.5546875" style="1" customWidth="1"/>
    <col min="1288" max="1288" width="11.6640625" style="1" customWidth="1"/>
    <col min="1289" max="1289" width="13.109375" style="1" customWidth="1"/>
    <col min="1290" max="1290" width="17" style="1" customWidth="1"/>
    <col min="1291" max="1291" width="15.33203125" style="1" customWidth="1"/>
    <col min="1292" max="1292" width="16.44140625" style="1" customWidth="1"/>
    <col min="1293" max="1293" width="16.109375" style="1" customWidth="1"/>
    <col min="1294" max="1294" width="16.44140625" style="1" customWidth="1"/>
    <col min="1295" max="1295" width="19.33203125" style="1" customWidth="1"/>
    <col min="1296" max="1296" width="21.6640625" style="1" customWidth="1"/>
    <col min="1297" max="1297" width="14.5546875" style="1" customWidth="1"/>
    <col min="1298" max="1298" width="19.44140625" style="1" customWidth="1"/>
    <col min="1299" max="1299" width="11.44140625" style="1" customWidth="1"/>
    <col min="1300" max="1300" width="14.88671875" style="1" customWidth="1"/>
    <col min="1301" max="1301" width="11.44140625" style="1" customWidth="1"/>
    <col min="1302" max="1302" width="16.33203125" style="1" customWidth="1"/>
    <col min="1303" max="1303" width="11.44140625" style="1" customWidth="1"/>
    <col min="1304" max="1304" width="16" style="1" customWidth="1"/>
    <col min="1305" max="1305" width="11.44140625" style="1" bestFit="1" customWidth="1"/>
    <col min="1306" max="1306" width="16.33203125" style="1" customWidth="1"/>
    <col min="1307" max="1307" width="11.44140625" style="1" bestFit="1" customWidth="1"/>
    <col min="1308" max="1308" width="16.109375" style="1" customWidth="1"/>
    <col min="1309" max="1309" width="18.6640625" style="1" customWidth="1"/>
    <col min="1310" max="1310" width="16.6640625" style="1" bestFit="1" customWidth="1"/>
    <col min="1311" max="1540" width="9.109375" style="1"/>
    <col min="1541" max="1541" width="5.5546875" style="1" customWidth="1"/>
    <col min="1542" max="1542" width="72.109375" style="1" customWidth="1"/>
    <col min="1543" max="1543" width="7.5546875" style="1" customWidth="1"/>
    <col min="1544" max="1544" width="11.6640625" style="1" customWidth="1"/>
    <col min="1545" max="1545" width="13.109375" style="1" customWidth="1"/>
    <col min="1546" max="1546" width="17" style="1" customWidth="1"/>
    <col min="1547" max="1547" width="15.33203125" style="1" customWidth="1"/>
    <col min="1548" max="1548" width="16.44140625" style="1" customWidth="1"/>
    <col min="1549" max="1549" width="16.109375" style="1" customWidth="1"/>
    <col min="1550" max="1550" width="16.44140625" style="1" customWidth="1"/>
    <col min="1551" max="1551" width="19.33203125" style="1" customWidth="1"/>
    <col min="1552" max="1552" width="21.6640625" style="1" customWidth="1"/>
    <col min="1553" max="1553" width="14.5546875" style="1" customWidth="1"/>
    <col min="1554" max="1554" width="19.44140625" style="1" customWidth="1"/>
    <col min="1555" max="1555" width="11.44140625" style="1" customWidth="1"/>
    <col min="1556" max="1556" width="14.88671875" style="1" customWidth="1"/>
    <col min="1557" max="1557" width="11.44140625" style="1" customWidth="1"/>
    <col min="1558" max="1558" width="16.33203125" style="1" customWidth="1"/>
    <col min="1559" max="1559" width="11.44140625" style="1" customWidth="1"/>
    <col min="1560" max="1560" width="16" style="1" customWidth="1"/>
    <col min="1561" max="1561" width="11.44140625" style="1" bestFit="1" customWidth="1"/>
    <col min="1562" max="1562" width="16.33203125" style="1" customWidth="1"/>
    <col min="1563" max="1563" width="11.44140625" style="1" bestFit="1" customWidth="1"/>
    <col min="1564" max="1564" width="16.109375" style="1" customWidth="1"/>
    <col min="1565" max="1565" width="18.6640625" style="1" customWidth="1"/>
    <col min="1566" max="1566" width="16.6640625" style="1" bestFit="1" customWidth="1"/>
    <col min="1567" max="1796" width="9.109375" style="1"/>
    <col min="1797" max="1797" width="5.5546875" style="1" customWidth="1"/>
    <col min="1798" max="1798" width="72.109375" style="1" customWidth="1"/>
    <col min="1799" max="1799" width="7.5546875" style="1" customWidth="1"/>
    <col min="1800" max="1800" width="11.6640625" style="1" customWidth="1"/>
    <col min="1801" max="1801" width="13.109375" style="1" customWidth="1"/>
    <col min="1802" max="1802" width="17" style="1" customWidth="1"/>
    <col min="1803" max="1803" width="15.33203125" style="1" customWidth="1"/>
    <col min="1804" max="1804" width="16.44140625" style="1" customWidth="1"/>
    <col min="1805" max="1805" width="16.109375" style="1" customWidth="1"/>
    <col min="1806" max="1806" width="16.44140625" style="1" customWidth="1"/>
    <col min="1807" max="1807" width="19.33203125" style="1" customWidth="1"/>
    <col min="1808" max="1808" width="21.6640625" style="1" customWidth="1"/>
    <col min="1809" max="1809" width="14.5546875" style="1" customWidth="1"/>
    <col min="1810" max="1810" width="19.44140625" style="1" customWidth="1"/>
    <col min="1811" max="1811" width="11.44140625" style="1" customWidth="1"/>
    <col min="1812" max="1812" width="14.88671875" style="1" customWidth="1"/>
    <col min="1813" max="1813" width="11.44140625" style="1" customWidth="1"/>
    <col min="1814" max="1814" width="16.33203125" style="1" customWidth="1"/>
    <col min="1815" max="1815" width="11.44140625" style="1" customWidth="1"/>
    <col min="1816" max="1816" width="16" style="1" customWidth="1"/>
    <col min="1817" max="1817" width="11.44140625" style="1" bestFit="1" customWidth="1"/>
    <col min="1818" max="1818" width="16.33203125" style="1" customWidth="1"/>
    <col min="1819" max="1819" width="11.44140625" style="1" bestFit="1" customWidth="1"/>
    <col min="1820" max="1820" width="16.109375" style="1" customWidth="1"/>
    <col min="1821" max="1821" width="18.6640625" style="1" customWidth="1"/>
    <col min="1822" max="1822" width="16.6640625" style="1" bestFit="1" customWidth="1"/>
    <col min="1823" max="2052" width="9.109375" style="1"/>
    <col min="2053" max="2053" width="5.5546875" style="1" customWidth="1"/>
    <col min="2054" max="2054" width="72.109375" style="1" customWidth="1"/>
    <col min="2055" max="2055" width="7.5546875" style="1" customWidth="1"/>
    <col min="2056" max="2056" width="11.6640625" style="1" customWidth="1"/>
    <col min="2057" max="2057" width="13.109375" style="1" customWidth="1"/>
    <col min="2058" max="2058" width="17" style="1" customWidth="1"/>
    <col min="2059" max="2059" width="15.33203125" style="1" customWidth="1"/>
    <col min="2060" max="2060" width="16.44140625" style="1" customWidth="1"/>
    <col min="2061" max="2061" width="16.109375" style="1" customWidth="1"/>
    <col min="2062" max="2062" width="16.44140625" style="1" customWidth="1"/>
    <col min="2063" max="2063" width="19.33203125" style="1" customWidth="1"/>
    <col min="2064" max="2064" width="21.6640625" style="1" customWidth="1"/>
    <col min="2065" max="2065" width="14.5546875" style="1" customWidth="1"/>
    <col min="2066" max="2066" width="19.44140625" style="1" customWidth="1"/>
    <col min="2067" max="2067" width="11.44140625" style="1" customWidth="1"/>
    <col min="2068" max="2068" width="14.88671875" style="1" customWidth="1"/>
    <col min="2069" max="2069" width="11.44140625" style="1" customWidth="1"/>
    <col min="2070" max="2070" width="16.33203125" style="1" customWidth="1"/>
    <col min="2071" max="2071" width="11.44140625" style="1" customWidth="1"/>
    <col min="2072" max="2072" width="16" style="1" customWidth="1"/>
    <col min="2073" max="2073" width="11.44140625" style="1" bestFit="1" customWidth="1"/>
    <col min="2074" max="2074" width="16.33203125" style="1" customWidth="1"/>
    <col min="2075" max="2075" width="11.44140625" style="1" bestFit="1" customWidth="1"/>
    <col min="2076" max="2076" width="16.109375" style="1" customWidth="1"/>
    <col min="2077" max="2077" width="18.6640625" style="1" customWidth="1"/>
    <col min="2078" max="2078" width="16.6640625" style="1" bestFit="1" customWidth="1"/>
    <col min="2079" max="2308" width="9.109375" style="1"/>
    <col min="2309" max="2309" width="5.5546875" style="1" customWidth="1"/>
    <col min="2310" max="2310" width="72.109375" style="1" customWidth="1"/>
    <col min="2311" max="2311" width="7.5546875" style="1" customWidth="1"/>
    <col min="2312" max="2312" width="11.6640625" style="1" customWidth="1"/>
    <col min="2313" max="2313" width="13.109375" style="1" customWidth="1"/>
    <col min="2314" max="2314" width="17" style="1" customWidth="1"/>
    <col min="2315" max="2315" width="15.33203125" style="1" customWidth="1"/>
    <col min="2316" max="2316" width="16.44140625" style="1" customWidth="1"/>
    <col min="2317" max="2317" width="16.109375" style="1" customWidth="1"/>
    <col min="2318" max="2318" width="16.44140625" style="1" customWidth="1"/>
    <col min="2319" max="2319" width="19.33203125" style="1" customWidth="1"/>
    <col min="2320" max="2320" width="21.6640625" style="1" customWidth="1"/>
    <col min="2321" max="2321" width="14.5546875" style="1" customWidth="1"/>
    <col min="2322" max="2322" width="19.44140625" style="1" customWidth="1"/>
    <col min="2323" max="2323" width="11.44140625" style="1" customWidth="1"/>
    <col min="2324" max="2324" width="14.88671875" style="1" customWidth="1"/>
    <col min="2325" max="2325" width="11.44140625" style="1" customWidth="1"/>
    <col min="2326" max="2326" width="16.33203125" style="1" customWidth="1"/>
    <col min="2327" max="2327" width="11.44140625" style="1" customWidth="1"/>
    <col min="2328" max="2328" width="16" style="1" customWidth="1"/>
    <col min="2329" max="2329" width="11.44140625" style="1" bestFit="1" customWidth="1"/>
    <col min="2330" max="2330" width="16.33203125" style="1" customWidth="1"/>
    <col min="2331" max="2331" width="11.44140625" style="1" bestFit="1" customWidth="1"/>
    <col min="2332" max="2332" width="16.109375" style="1" customWidth="1"/>
    <col min="2333" max="2333" width="18.6640625" style="1" customWidth="1"/>
    <col min="2334" max="2334" width="16.6640625" style="1" bestFit="1" customWidth="1"/>
    <col min="2335" max="2564" width="9.109375" style="1"/>
    <col min="2565" max="2565" width="5.5546875" style="1" customWidth="1"/>
    <col min="2566" max="2566" width="72.109375" style="1" customWidth="1"/>
    <col min="2567" max="2567" width="7.5546875" style="1" customWidth="1"/>
    <col min="2568" max="2568" width="11.6640625" style="1" customWidth="1"/>
    <col min="2569" max="2569" width="13.109375" style="1" customWidth="1"/>
    <col min="2570" max="2570" width="17" style="1" customWidth="1"/>
    <col min="2571" max="2571" width="15.33203125" style="1" customWidth="1"/>
    <col min="2572" max="2572" width="16.44140625" style="1" customWidth="1"/>
    <col min="2573" max="2573" width="16.109375" style="1" customWidth="1"/>
    <col min="2574" max="2574" width="16.44140625" style="1" customWidth="1"/>
    <col min="2575" max="2575" width="19.33203125" style="1" customWidth="1"/>
    <col min="2576" max="2576" width="21.6640625" style="1" customWidth="1"/>
    <col min="2577" max="2577" width="14.5546875" style="1" customWidth="1"/>
    <col min="2578" max="2578" width="19.44140625" style="1" customWidth="1"/>
    <col min="2579" max="2579" width="11.44140625" style="1" customWidth="1"/>
    <col min="2580" max="2580" width="14.88671875" style="1" customWidth="1"/>
    <col min="2581" max="2581" width="11.44140625" style="1" customWidth="1"/>
    <col min="2582" max="2582" width="16.33203125" style="1" customWidth="1"/>
    <col min="2583" max="2583" width="11.44140625" style="1" customWidth="1"/>
    <col min="2584" max="2584" width="16" style="1" customWidth="1"/>
    <col min="2585" max="2585" width="11.44140625" style="1" bestFit="1" customWidth="1"/>
    <col min="2586" max="2586" width="16.33203125" style="1" customWidth="1"/>
    <col min="2587" max="2587" width="11.44140625" style="1" bestFit="1" customWidth="1"/>
    <col min="2588" max="2588" width="16.109375" style="1" customWidth="1"/>
    <col min="2589" max="2589" width="18.6640625" style="1" customWidth="1"/>
    <col min="2590" max="2590" width="16.6640625" style="1" bestFit="1" customWidth="1"/>
    <col min="2591" max="2820" width="9.109375" style="1"/>
    <col min="2821" max="2821" width="5.5546875" style="1" customWidth="1"/>
    <col min="2822" max="2822" width="72.109375" style="1" customWidth="1"/>
    <col min="2823" max="2823" width="7.5546875" style="1" customWidth="1"/>
    <col min="2824" max="2824" width="11.6640625" style="1" customWidth="1"/>
    <col min="2825" max="2825" width="13.109375" style="1" customWidth="1"/>
    <col min="2826" max="2826" width="17" style="1" customWidth="1"/>
    <col min="2827" max="2827" width="15.33203125" style="1" customWidth="1"/>
    <col min="2828" max="2828" width="16.44140625" style="1" customWidth="1"/>
    <col min="2829" max="2829" width="16.109375" style="1" customWidth="1"/>
    <col min="2830" max="2830" width="16.44140625" style="1" customWidth="1"/>
    <col min="2831" max="2831" width="19.33203125" style="1" customWidth="1"/>
    <col min="2832" max="2832" width="21.6640625" style="1" customWidth="1"/>
    <col min="2833" max="2833" width="14.5546875" style="1" customWidth="1"/>
    <col min="2834" max="2834" width="19.44140625" style="1" customWidth="1"/>
    <col min="2835" max="2835" width="11.44140625" style="1" customWidth="1"/>
    <col min="2836" max="2836" width="14.88671875" style="1" customWidth="1"/>
    <col min="2837" max="2837" width="11.44140625" style="1" customWidth="1"/>
    <col min="2838" max="2838" width="16.33203125" style="1" customWidth="1"/>
    <col min="2839" max="2839" width="11.44140625" style="1" customWidth="1"/>
    <col min="2840" max="2840" width="16" style="1" customWidth="1"/>
    <col min="2841" max="2841" width="11.44140625" style="1" bestFit="1" customWidth="1"/>
    <col min="2842" max="2842" width="16.33203125" style="1" customWidth="1"/>
    <col min="2843" max="2843" width="11.44140625" style="1" bestFit="1" customWidth="1"/>
    <col min="2844" max="2844" width="16.109375" style="1" customWidth="1"/>
    <col min="2845" max="2845" width="18.6640625" style="1" customWidth="1"/>
    <col min="2846" max="2846" width="16.6640625" style="1" bestFit="1" customWidth="1"/>
    <col min="2847" max="3076" width="9.109375" style="1"/>
    <col min="3077" max="3077" width="5.5546875" style="1" customWidth="1"/>
    <col min="3078" max="3078" width="72.109375" style="1" customWidth="1"/>
    <col min="3079" max="3079" width="7.5546875" style="1" customWidth="1"/>
    <col min="3080" max="3080" width="11.6640625" style="1" customWidth="1"/>
    <col min="3081" max="3081" width="13.109375" style="1" customWidth="1"/>
    <col min="3082" max="3082" width="17" style="1" customWidth="1"/>
    <col min="3083" max="3083" width="15.33203125" style="1" customWidth="1"/>
    <col min="3084" max="3084" width="16.44140625" style="1" customWidth="1"/>
    <col min="3085" max="3085" width="16.109375" style="1" customWidth="1"/>
    <col min="3086" max="3086" width="16.44140625" style="1" customWidth="1"/>
    <col min="3087" max="3087" width="19.33203125" style="1" customWidth="1"/>
    <col min="3088" max="3088" width="21.6640625" style="1" customWidth="1"/>
    <col min="3089" max="3089" width="14.5546875" style="1" customWidth="1"/>
    <col min="3090" max="3090" width="19.44140625" style="1" customWidth="1"/>
    <col min="3091" max="3091" width="11.44140625" style="1" customWidth="1"/>
    <col min="3092" max="3092" width="14.88671875" style="1" customWidth="1"/>
    <col min="3093" max="3093" width="11.44140625" style="1" customWidth="1"/>
    <col min="3094" max="3094" width="16.33203125" style="1" customWidth="1"/>
    <col min="3095" max="3095" width="11.44140625" style="1" customWidth="1"/>
    <col min="3096" max="3096" width="16" style="1" customWidth="1"/>
    <col min="3097" max="3097" width="11.44140625" style="1" bestFit="1" customWidth="1"/>
    <col min="3098" max="3098" width="16.33203125" style="1" customWidth="1"/>
    <col min="3099" max="3099" width="11.44140625" style="1" bestFit="1" customWidth="1"/>
    <col min="3100" max="3100" width="16.109375" style="1" customWidth="1"/>
    <col min="3101" max="3101" width="18.6640625" style="1" customWidth="1"/>
    <col min="3102" max="3102" width="16.6640625" style="1" bestFit="1" customWidth="1"/>
    <col min="3103" max="3332" width="9.109375" style="1"/>
    <col min="3333" max="3333" width="5.5546875" style="1" customWidth="1"/>
    <col min="3334" max="3334" width="72.109375" style="1" customWidth="1"/>
    <col min="3335" max="3335" width="7.5546875" style="1" customWidth="1"/>
    <col min="3336" max="3336" width="11.6640625" style="1" customWidth="1"/>
    <col min="3337" max="3337" width="13.109375" style="1" customWidth="1"/>
    <col min="3338" max="3338" width="17" style="1" customWidth="1"/>
    <col min="3339" max="3339" width="15.33203125" style="1" customWidth="1"/>
    <col min="3340" max="3340" width="16.44140625" style="1" customWidth="1"/>
    <col min="3341" max="3341" width="16.109375" style="1" customWidth="1"/>
    <col min="3342" max="3342" width="16.44140625" style="1" customWidth="1"/>
    <col min="3343" max="3343" width="19.33203125" style="1" customWidth="1"/>
    <col min="3344" max="3344" width="21.6640625" style="1" customWidth="1"/>
    <col min="3345" max="3345" width="14.5546875" style="1" customWidth="1"/>
    <col min="3346" max="3346" width="19.44140625" style="1" customWidth="1"/>
    <col min="3347" max="3347" width="11.44140625" style="1" customWidth="1"/>
    <col min="3348" max="3348" width="14.88671875" style="1" customWidth="1"/>
    <col min="3349" max="3349" width="11.44140625" style="1" customWidth="1"/>
    <col min="3350" max="3350" width="16.33203125" style="1" customWidth="1"/>
    <col min="3351" max="3351" width="11.44140625" style="1" customWidth="1"/>
    <col min="3352" max="3352" width="16" style="1" customWidth="1"/>
    <col min="3353" max="3353" width="11.44140625" style="1" bestFit="1" customWidth="1"/>
    <col min="3354" max="3354" width="16.33203125" style="1" customWidth="1"/>
    <col min="3355" max="3355" width="11.44140625" style="1" bestFit="1" customWidth="1"/>
    <col min="3356" max="3356" width="16.109375" style="1" customWidth="1"/>
    <col min="3357" max="3357" width="18.6640625" style="1" customWidth="1"/>
    <col min="3358" max="3358" width="16.6640625" style="1" bestFit="1" customWidth="1"/>
    <col min="3359" max="3588" width="9.109375" style="1"/>
    <col min="3589" max="3589" width="5.5546875" style="1" customWidth="1"/>
    <col min="3590" max="3590" width="72.109375" style="1" customWidth="1"/>
    <col min="3591" max="3591" width="7.5546875" style="1" customWidth="1"/>
    <col min="3592" max="3592" width="11.6640625" style="1" customWidth="1"/>
    <col min="3593" max="3593" width="13.109375" style="1" customWidth="1"/>
    <col min="3594" max="3594" width="17" style="1" customWidth="1"/>
    <col min="3595" max="3595" width="15.33203125" style="1" customWidth="1"/>
    <col min="3596" max="3596" width="16.44140625" style="1" customWidth="1"/>
    <col min="3597" max="3597" width="16.109375" style="1" customWidth="1"/>
    <col min="3598" max="3598" width="16.44140625" style="1" customWidth="1"/>
    <col min="3599" max="3599" width="19.33203125" style="1" customWidth="1"/>
    <col min="3600" max="3600" width="21.6640625" style="1" customWidth="1"/>
    <col min="3601" max="3601" width="14.5546875" style="1" customWidth="1"/>
    <col min="3602" max="3602" width="19.44140625" style="1" customWidth="1"/>
    <col min="3603" max="3603" width="11.44140625" style="1" customWidth="1"/>
    <col min="3604" max="3604" width="14.88671875" style="1" customWidth="1"/>
    <col min="3605" max="3605" width="11.44140625" style="1" customWidth="1"/>
    <col min="3606" max="3606" width="16.33203125" style="1" customWidth="1"/>
    <col min="3607" max="3607" width="11.44140625" style="1" customWidth="1"/>
    <col min="3608" max="3608" width="16" style="1" customWidth="1"/>
    <col min="3609" max="3609" width="11.44140625" style="1" bestFit="1" customWidth="1"/>
    <col min="3610" max="3610" width="16.33203125" style="1" customWidth="1"/>
    <col min="3611" max="3611" width="11.44140625" style="1" bestFit="1" customWidth="1"/>
    <col min="3612" max="3612" width="16.109375" style="1" customWidth="1"/>
    <col min="3613" max="3613" width="18.6640625" style="1" customWidth="1"/>
    <col min="3614" max="3614" width="16.6640625" style="1" bestFit="1" customWidth="1"/>
    <col min="3615" max="3844" width="9.109375" style="1"/>
    <col min="3845" max="3845" width="5.5546875" style="1" customWidth="1"/>
    <col min="3846" max="3846" width="72.109375" style="1" customWidth="1"/>
    <col min="3847" max="3847" width="7.5546875" style="1" customWidth="1"/>
    <col min="3848" max="3848" width="11.6640625" style="1" customWidth="1"/>
    <col min="3849" max="3849" width="13.109375" style="1" customWidth="1"/>
    <col min="3850" max="3850" width="17" style="1" customWidth="1"/>
    <col min="3851" max="3851" width="15.33203125" style="1" customWidth="1"/>
    <col min="3852" max="3852" width="16.44140625" style="1" customWidth="1"/>
    <col min="3853" max="3853" width="16.109375" style="1" customWidth="1"/>
    <col min="3854" max="3854" width="16.44140625" style="1" customWidth="1"/>
    <col min="3855" max="3855" width="19.33203125" style="1" customWidth="1"/>
    <col min="3856" max="3856" width="21.6640625" style="1" customWidth="1"/>
    <col min="3857" max="3857" width="14.5546875" style="1" customWidth="1"/>
    <col min="3858" max="3858" width="19.44140625" style="1" customWidth="1"/>
    <col min="3859" max="3859" width="11.44140625" style="1" customWidth="1"/>
    <col min="3860" max="3860" width="14.88671875" style="1" customWidth="1"/>
    <col min="3861" max="3861" width="11.44140625" style="1" customWidth="1"/>
    <col min="3862" max="3862" width="16.33203125" style="1" customWidth="1"/>
    <col min="3863" max="3863" width="11.44140625" style="1" customWidth="1"/>
    <col min="3864" max="3864" width="16" style="1" customWidth="1"/>
    <col min="3865" max="3865" width="11.44140625" style="1" bestFit="1" customWidth="1"/>
    <col min="3866" max="3866" width="16.33203125" style="1" customWidth="1"/>
    <col min="3867" max="3867" width="11.44140625" style="1" bestFit="1" customWidth="1"/>
    <col min="3868" max="3868" width="16.109375" style="1" customWidth="1"/>
    <col min="3869" max="3869" width="18.6640625" style="1" customWidth="1"/>
    <col min="3870" max="3870" width="16.6640625" style="1" bestFit="1" customWidth="1"/>
    <col min="3871" max="4100" width="9.109375" style="1"/>
    <col min="4101" max="4101" width="5.5546875" style="1" customWidth="1"/>
    <col min="4102" max="4102" width="72.109375" style="1" customWidth="1"/>
    <col min="4103" max="4103" width="7.5546875" style="1" customWidth="1"/>
    <col min="4104" max="4104" width="11.6640625" style="1" customWidth="1"/>
    <col min="4105" max="4105" width="13.109375" style="1" customWidth="1"/>
    <col min="4106" max="4106" width="17" style="1" customWidth="1"/>
    <col min="4107" max="4107" width="15.33203125" style="1" customWidth="1"/>
    <col min="4108" max="4108" width="16.44140625" style="1" customWidth="1"/>
    <col min="4109" max="4109" width="16.109375" style="1" customWidth="1"/>
    <col min="4110" max="4110" width="16.44140625" style="1" customWidth="1"/>
    <col min="4111" max="4111" width="19.33203125" style="1" customWidth="1"/>
    <col min="4112" max="4112" width="21.6640625" style="1" customWidth="1"/>
    <col min="4113" max="4113" width="14.5546875" style="1" customWidth="1"/>
    <col min="4114" max="4114" width="19.44140625" style="1" customWidth="1"/>
    <col min="4115" max="4115" width="11.44140625" style="1" customWidth="1"/>
    <col min="4116" max="4116" width="14.88671875" style="1" customWidth="1"/>
    <col min="4117" max="4117" width="11.44140625" style="1" customWidth="1"/>
    <col min="4118" max="4118" width="16.33203125" style="1" customWidth="1"/>
    <col min="4119" max="4119" width="11.44140625" style="1" customWidth="1"/>
    <col min="4120" max="4120" width="16" style="1" customWidth="1"/>
    <col min="4121" max="4121" width="11.44140625" style="1" bestFit="1" customWidth="1"/>
    <col min="4122" max="4122" width="16.33203125" style="1" customWidth="1"/>
    <col min="4123" max="4123" width="11.44140625" style="1" bestFit="1" customWidth="1"/>
    <col min="4124" max="4124" width="16.109375" style="1" customWidth="1"/>
    <col min="4125" max="4125" width="18.6640625" style="1" customWidth="1"/>
    <col min="4126" max="4126" width="16.6640625" style="1" bestFit="1" customWidth="1"/>
    <col min="4127" max="4356" width="9.109375" style="1"/>
    <col min="4357" max="4357" width="5.5546875" style="1" customWidth="1"/>
    <col min="4358" max="4358" width="72.109375" style="1" customWidth="1"/>
    <col min="4359" max="4359" width="7.5546875" style="1" customWidth="1"/>
    <col min="4360" max="4360" width="11.6640625" style="1" customWidth="1"/>
    <col min="4361" max="4361" width="13.109375" style="1" customWidth="1"/>
    <col min="4362" max="4362" width="17" style="1" customWidth="1"/>
    <col min="4363" max="4363" width="15.33203125" style="1" customWidth="1"/>
    <col min="4364" max="4364" width="16.44140625" style="1" customWidth="1"/>
    <col min="4365" max="4365" width="16.109375" style="1" customWidth="1"/>
    <col min="4366" max="4366" width="16.44140625" style="1" customWidth="1"/>
    <col min="4367" max="4367" width="19.33203125" style="1" customWidth="1"/>
    <col min="4368" max="4368" width="21.6640625" style="1" customWidth="1"/>
    <col min="4369" max="4369" width="14.5546875" style="1" customWidth="1"/>
    <col min="4370" max="4370" width="19.44140625" style="1" customWidth="1"/>
    <col min="4371" max="4371" width="11.44140625" style="1" customWidth="1"/>
    <col min="4372" max="4372" width="14.88671875" style="1" customWidth="1"/>
    <col min="4373" max="4373" width="11.44140625" style="1" customWidth="1"/>
    <col min="4374" max="4374" width="16.33203125" style="1" customWidth="1"/>
    <col min="4375" max="4375" width="11.44140625" style="1" customWidth="1"/>
    <col min="4376" max="4376" width="16" style="1" customWidth="1"/>
    <col min="4377" max="4377" width="11.44140625" style="1" bestFit="1" customWidth="1"/>
    <col min="4378" max="4378" width="16.33203125" style="1" customWidth="1"/>
    <col min="4379" max="4379" width="11.44140625" style="1" bestFit="1" customWidth="1"/>
    <col min="4380" max="4380" width="16.109375" style="1" customWidth="1"/>
    <col min="4381" max="4381" width="18.6640625" style="1" customWidth="1"/>
    <col min="4382" max="4382" width="16.6640625" style="1" bestFit="1" customWidth="1"/>
    <col min="4383" max="4612" width="9.109375" style="1"/>
    <col min="4613" max="4613" width="5.5546875" style="1" customWidth="1"/>
    <col min="4614" max="4614" width="72.109375" style="1" customWidth="1"/>
    <col min="4615" max="4615" width="7.5546875" style="1" customWidth="1"/>
    <col min="4616" max="4616" width="11.6640625" style="1" customWidth="1"/>
    <col min="4617" max="4617" width="13.109375" style="1" customWidth="1"/>
    <col min="4618" max="4618" width="17" style="1" customWidth="1"/>
    <col min="4619" max="4619" width="15.33203125" style="1" customWidth="1"/>
    <col min="4620" max="4620" width="16.44140625" style="1" customWidth="1"/>
    <col min="4621" max="4621" width="16.109375" style="1" customWidth="1"/>
    <col min="4622" max="4622" width="16.44140625" style="1" customWidth="1"/>
    <col min="4623" max="4623" width="19.33203125" style="1" customWidth="1"/>
    <col min="4624" max="4624" width="21.6640625" style="1" customWidth="1"/>
    <col min="4625" max="4625" width="14.5546875" style="1" customWidth="1"/>
    <col min="4626" max="4626" width="19.44140625" style="1" customWidth="1"/>
    <col min="4627" max="4627" width="11.44140625" style="1" customWidth="1"/>
    <col min="4628" max="4628" width="14.88671875" style="1" customWidth="1"/>
    <col min="4629" max="4629" width="11.44140625" style="1" customWidth="1"/>
    <col min="4630" max="4630" width="16.33203125" style="1" customWidth="1"/>
    <col min="4631" max="4631" width="11.44140625" style="1" customWidth="1"/>
    <col min="4632" max="4632" width="16" style="1" customWidth="1"/>
    <col min="4633" max="4633" width="11.44140625" style="1" bestFit="1" customWidth="1"/>
    <col min="4634" max="4634" width="16.33203125" style="1" customWidth="1"/>
    <col min="4635" max="4635" width="11.44140625" style="1" bestFit="1" customWidth="1"/>
    <col min="4636" max="4636" width="16.109375" style="1" customWidth="1"/>
    <col min="4637" max="4637" width="18.6640625" style="1" customWidth="1"/>
    <col min="4638" max="4638" width="16.6640625" style="1" bestFit="1" customWidth="1"/>
    <col min="4639" max="4868" width="9.109375" style="1"/>
    <col min="4869" max="4869" width="5.5546875" style="1" customWidth="1"/>
    <col min="4870" max="4870" width="72.109375" style="1" customWidth="1"/>
    <col min="4871" max="4871" width="7.5546875" style="1" customWidth="1"/>
    <col min="4872" max="4872" width="11.6640625" style="1" customWidth="1"/>
    <col min="4873" max="4873" width="13.109375" style="1" customWidth="1"/>
    <col min="4874" max="4874" width="17" style="1" customWidth="1"/>
    <col min="4875" max="4875" width="15.33203125" style="1" customWidth="1"/>
    <col min="4876" max="4876" width="16.44140625" style="1" customWidth="1"/>
    <col min="4877" max="4877" width="16.109375" style="1" customWidth="1"/>
    <col min="4878" max="4878" width="16.44140625" style="1" customWidth="1"/>
    <col min="4879" max="4879" width="19.33203125" style="1" customWidth="1"/>
    <col min="4880" max="4880" width="21.6640625" style="1" customWidth="1"/>
    <col min="4881" max="4881" width="14.5546875" style="1" customWidth="1"/>
    <col min="4882" max="4882" width="19.44140625" style="1" customWidth="1"/>
    <col min="4883" max="4883" width="11.44140625" style="1" customWidth="1"/>
    <col min="4884" max="4884" width="14.88671875" style="1" customWidth="1"/>
    <col min="4885" max="4885" width="11.44140625" style="1" customWidth="1"/>
    <col min="4886" max="4886" width="16.33203125" style="1" customWidth="1"/>
    <col min="4887" max="4887" width="11.44140625" style="1" customWidth="1"/>
    <col min="4888" max="4888" width="16" style="1" customWidth="1"/>
    <col min="4889" max="4889" width="11.44140625" style="1" bestFit="1" customWidth="1"/>
    <col min="4890" max="4890" width="16.33203125" style="1" customWidth="1"/>
    <col min="4891" max="4891" width="11.44140625" style="1" bestFit="1" customWidth="1"/>
    <col min="4892" max="4892" width="16.109375" style="1" customWidth="1"/>
    <col min="4893" max="4893" width="18.6640625" style="1" customWidth="1"/>
    <col min="4894" max="4894" width="16.6640625" style="1" bestFit="1" customWidth="1"/>
    <col min="4895" max="5124" width="9.109375" style="1"/>
    <col min="5125" max="5125" width="5.5546875" style="1" customWidth="1"/>
    <col min="5126" max="5126" width="72.109375" style="1" customWidth="1"/>
    <col min="5127" max="5127" width="7.5546875" style="1" customWidth="1"/>
    <col min="5128" max="5128" width="11.6640625" style="1" customWidth="1"/>
    <col min="5129" max="5129" width="13.109375" style="1" customWidth="1"/>
    <col min="5130" max="5130" width="17" style="1" customWidth="1"/>
    <col min="5131" max="5131" width="15.33203125" style="1" customWidth="1"/>
    <col min="5132" max="5132" width="16.44140625" style="1" customWidth="1"/>
    <col min="5133" max="5133" width="16.109375" style="1" customWidth="1"/>
    <col min="5134" max="5134" width="16.44140625" style="1" customWidth="1"/>
    <col min="5135" max="5135" width="19.33203125" style="1" customWidth="1"/>
    <col min="5136" max="5136" width="21.6640625" style="1" customWidth="1"/>
    <col min="5137" max="5137" width="14.5546875" style="1" customWidth="1"/>
    <col min="5138" max="5138" width="19.44140625" style="1" customWidth="1"/>
    <col min="5139" max="5139" width="11.44140625" style="1" customWidth="1"/>
    <col min="5140" max="5140" width="14.88671875" style="1" customWidth="1"/>
    <col min="5141" max="5141" width="11.44140625" style="1" customWidth="1"/>
    <col min="5142" max="5142" width="16.33203125" style="1" customWidth="1"/>
    <col min="5143" max="5143" width="11.44140625" style="1" customWidth="1"/>
    <col min="5144" max="5144" width="16" style="1" customWidth="1"/>
    <col min="5145" max="5145" width="11.44140625" style="1" bestFit="1" customWidth="1"/>
    <col min="5146" max="5146" width="16.33203125" style="1" customWidth="1"/>
    <col min="5147" max="5147" width="11.44140625" style="1" bestFit="1" customWidth="1"/>
    <col min="5148" max="5148" width="16.109375" style="1" customWidth="1"/>
    <col min="5149" max="5149" width="18.6640625" style="1" customWidth="1"/>
    <col min="5150" max="5150" width="16.6640625" style="1" bestFit="1" customWidth="1"/>
    <col min="5151" max="5380" width="9.109375" style="1"/>
    <col min="5381" max="5381" width="5.5546875" style="1" customWidth="1"/>
    <col min="5382" max="5382" width="72.109375" style="1" customWidth="1"/>
    <col min="5383" max="5383" width="7.5546875" style="1" customWidth="1"/>
    <col min="5384" max="5384" width="11.6640625" style="1" customWidth="1"/>
    <col min="5385" max="5385" width="13.109375" style="1" customWidth="1"/>
    <col min="5386" max="5386" width="17" style="1" customWidth="1"/>
    <col min="5387" max="5387" width="15.33203125" style="1" customWidth="1"/>
    <col min="5388" max="5388" width="16.44140625" style="1" customWidth="1"/>
    <col min="5389" max="5389" width="16.109375" style="1" customWidth="1"/>
    <col min="5390" max="5390" width="16.44140625" style="1" customWidth="1"/>
    <col min="5391" max="5391" width="19.33203125" style="1" customWidth="1"/>
    <col min="5392" max="5392" width="21.6640625" style="1" customWidth="1"/>
    <col min="5393" max="5393" width="14.5546875" style="1" customWidth="1"/>
    <col min="5394" max="5394" width="19.44140625" style="1" customWidth="1"/>
    <col min="5395" max="5395" width="11.44140625" style="1" customWidth="1"/>
    <col min="5396" max="5396" width="14.88671875" style="1" customWidth="1"/>
    <col min="5397" max="5397" width="11.44140625" style="1" customWidth="1"/>
    <col min="5398" max="5398" width="16.33203125" style="1" customWidth="1"/>
    <col min="5399" max="5399" width="11.44140625" style="1" customWidth="1"/>
    <col min="5400" max="5400" width="16" style="1" customWidth="1"/>
    <col min="5401" max="5401" width="11.44140625" style="1" bestFit="1" customWidth="1"/>
    <col min="5402" max="5402" width="16.33203125" style="1" customWidth="1"/>
    <col min="5403" max="5403" width="11.44140625" style="1" bestFit="1" customWidth="1"/>
    <col min="5404" max="5404" width="16.109375" style="1" customWidth="1"/>
    <col min="5405" max="5405" width="18.6640625" style="1" customWidth="1"/>
    <col min="5406" max="5406" width="16.6640625" style="1" bestFit="1" customWidth="1"/>
    <col min="5407" max="5636" width="9.109375" style="1"/>
    <col min="5637" max="5637" width="5.5546875" style="1" customWidth="1"/>
    <col min="5638" max="5638" width="72.109375" style="1" customWidth="1"/>
    <col min="5639" max="5639" width="7.5546875" style="1" customWidth="1"/>
    <col min="5640" max="5640" width="11.6640625" style="1" customWidth="1"/>
    <col min="5641" max="5641" width="13.109375" style="1" customWidth="1"/>
    <col min="5642" max="5642" width="17" style="1" customWidth="1"/>
    <col min="5643" max="5643" width="15.33203125" style="1" customWidth="1"/>
    <col min="5644" max="5644" width="16.44140625" style="1" customWidth="1"/>
    <col min="5645" max="5645" width="16.109375" style="1" customWidth="1"/>
    <col min="5646" max="5646" width="16.44140625" style="1" customWidth="1"/>
    <col min="5647" max="5647" width="19.33203125" style="1" customWidth="1"/>
    <col min="5648" max="5648" width="21.6640625" style="1" customWidth="1"/>
    <col min="5649" max="5649" width="14.5546875" style="1" customWidth="1"/>
    <col min="5650" max="5650" width="19.44140625" style="1" customWidth="1"/>
    <col min="5651" max="5651" width="11.44140625" style="1" customWidth="1"/>
    <col min="5652" max="5652" width="14.88671875" style="1" customWidth="1"/>
    <col min="5653" max="5653" width="11.44140625" style="1" customWidth="1"/>
    <col min="5654" max="5654" width="16.33203125" style="1" customWidth="1"/>
    <col min="5655" max="5655" width="11.44140625" style="1" customWidth="1"/>
    <col min="5656" max="5656" width="16" style="1" customWidth="1"/>
    <col min="5657" max="5657" width="11.44140625" style="1" bestFit="1" customWidth="1"/>
    <col min="5658" max="5658" width="16.33203125" style="1" customWidth="1"/>
    <col min="5659" max="5659" width="11.44140625" style="1" bestFit="1" customWidth="1"/>
    <col min="5660" max="5660" width="16.109375" style="1" customWidth="1"/>
    <col min="5661" max="5661" width="18.6640625" style="1" customWidth="1"/>
    <col min="5662" max="5662" width="16.6640625" style="1" bestFit="1" customWidth="1"/>
    <col min="5663" max="5892" width="9.109375" style="1"/>
    <col min="5893" max="5893" width="5.5546875" style="1" customWidth="1"/>
    <col min="5894" max="5894" width="72.109375" style="1" customWidth="1"/>
    <col min="5895" max="5895" width="7.5546875" style="1" customWidth="1"/>
    <col min="5896" max="5896" width="11.6640625" style="1" customWidth="1"/>
    <col min="5897" max="5897" width="13.109375" style="1" customWidth="1"/>
    <col min="5898" max="5898" width="17" style="1" customWidth="1"/>
    <col min="5899" max="5899" width="15.33203125" style="1" customWidth="1"/>
    <col min="5900" max="5900" width="16.44140625" style="1" customWidth="1"/>
    <col min="5901" max="5901" width="16.109375" style="1" customWidth="1"/>
    <col min="5902" max="5902" width="16.44140625" style="1" customWidth="1"/>
    <col min="5903" max="5903" width="19.33203125" style="1" customWidth="1"/>
    <col min="5904" max="5904" width="21.6640625" style="1" customWidth="1"/>
    <col min="5905" max="5905" width="14.5546875" style="1" customWidth="1"/>
    <col min="5906" max="5906" width="19.44140625" style="1" customWidth="1"/>
    <col min="5907" max="5907" width="11.44140625" style="1" customWidth="1"/>
    <col min="5908" max="5908" width="14.88671875" style="1" customWidth="1"/>
    <col min="5909" max="5909" width="11.44140625" style="1" customWidth="1"/>
    <col min="5910" max="5910" width="16.33203125" style="1" customWidth="1"/>
    <col min="5911" max="5911" width="11.44140625" style="1" customWidth="1"/>
    <col min="5912" max="5912" width="16" style="1" customWidth="1"/>
    <col min="5913" max="5913" width="11.44140625" style="1" bestFit="1" customWidth="1"/>
    <col min="5914" max="5914" width="16.33203125" style="1" customWidth="1"/>
    <col min="5915" max="5915" width="11.44140625" style="1" bestFit="1" customWidth="1"/>
    <col min="5916" max="5916" width="16.109375" style="1" customWidth="1"/>
    <col min="5917" max="5917" width="18.6640625" style="1" customWidth="1"/>
    <col min="5918" max="5918" width="16.6640625" style="1" bestFit="1" customWidth="1"/>
    <col min="5919" max="6148" width="9.109375" style="1"/>
    <col min="6149" max="6149" width="5.5546875" style="1" customWidth="1"/>
    <col min="6150" max="6150" width="72.109375" style="1" customWidth="1"/>
    <col min="6151" max="6151" width="7.5546875" style="1" customWidth="1"/>
    <col min="6152" max="6152" width="11.6640625" style="1" customWidth="1"/>
    <col min="6153" max="6153" width="13.109375" style="1" customWidth="1"/>
    <col min="6154" max="6154" width="17" style="1" customWidth="1"/>
    <col min="6155" max="6155" width="15.33203125" style="1" customWidth="1"/>
    <col min="6156" max="6156" width="16.44140625" style="1" customWidth="1"/>
    <col min="6157" max="6157" width="16.109375" style="1" customWidth="1"/>
    <col min="6158" max="6158" width="16.44140625" style="1" customWidth="1"/>
    <col min="6159" max="6159" width="19.33203125" style="1" customWidth="1"/>
    <col min="6160" max="6160" width="21.6640625" style="1" customWidth="1"/>
    <col min="6161" max="6161" width="14.5546875" style="1" customWidth="1"/>
    <col min="6162" max="6162" width="19.44140625" style="1" customWidth="1"/>
    <col min="6163" max="6163" width="11.44140625" style="1" customWidth="1"/>
    <col min="6164" max="6164" width="14.88671875" style="1" customWidth="1"/>
    <col min="6165" max="6165" width="11.44140625" style="1" customWidth="1"/>
    <col min="6166" max="6166" width="16.33203125" style="1" customWidth="1"/>
    <col min="6167" max="6167" width="11.44140625" style="1" customWidth="1"/>
    <col min="6168" max="6168" width="16" style="1" customWidth="1"/>
    <col min="6169" max="6169" width="11.44140625" style="1" bestFit="1" customWidth="1"/>
    <col min="6170" max="6170" width="16.33203125" style="1" customWidth="1"/>
    <col min="6171" max="6171" width="11.44140625" style="1" bestFit="1" customWidth="1"/>
    <col min="6172" max="6172" width="16.109375" style="1" customWidth="1"/>
    <col min="6173" max="6173" width="18.6640625" style="1" customWidth="1"/>
    <col min="6174" max="6174" width="16.6640625" style="1" bestFit="1" customWidth="1"/>
    <col min="6175" max="6404" width="9.109375" style="1"/>
    <col min="6405" max="6405" width="5.5546875" style="1" customWidth="1"/>
    <col min="6406" max="6406" width="72.109375" style="1" customWidth="1"/>
    <col min="6407" max="6407" width="7.5546875" style="1" customWidth="1"/>
    <col min="6408" max="6408" width="11.6640625" style="1" customWidth="1"/>
    <col min="6409" max="6409" width="13.109375" style="1" customWidth="1"/>
    <col min="6410" max="6410" width="17" style="1" customWidth="1"/>
    <col min="6411" max="6411" width="15.33203125" style="1" customWidth="1"/>
    <col min="6412" max="6412" width="16.44140625" style="1" customWidth="1"/>
    <col min="6413" max="6413" width="16.109375" style="1" customWidth="1"/>
    <col min="6414" max="6414" width="16.44140625" style="1" customWidth="1"/>
    <col min="6415" max="6415" width="19.33203125" style="1" customWidth="1"/>
    <col min="6416" max="6416" width="21.6640625" style="1" customWidth="1"/>
    <col min="6417" max="6417" width="14.5546875" style="1" customWidth="1"/>
    <col min="6418" max="6418" width="19.44140625" style="1" customWidth="1"/>
    <col min="6419" max="6419" width="11.44140625" style="1" customWidth="1"/>
    <col min="6420" max="6420" width="14.88671875" style="1" customWidth="1"/>
    <col min="6421" max="6421" width="11.44140625" style="1" customWidth="1"/>
    <col min="6422" max="6422" width="16.33203125" style="1" customWidth="1"/>
    <col min="6423" max="6423" width="11.44140625" style="1" customWidth="1"/>
    <col min="6424" max="6424" width="16" style="1" customWidth="1"/>
    <col min="6425" max="6425" width="11.44140625" style="1" bestFit="1" customWidth="1"/>
    <col min="6426" max="6426" width="16.33203125" style="1" customWidth="1"/>
    <col min="6427" max="6427" width="11.44140625" style="1" bestFit="1" customWidth="1"/>
    <col min="6428" max="6428" width="16.109375" style="1" customWidth="1"/>
    <col min="6429" max="6429" width="18.6640625" style="1" customWidth="1"/>
    <col min="6430" max="6430" width="16.6640625" style="1" bestFit="1" customWidth="1"/>
    <col min="6431" max="6660" width="9.109375" style="1"/>
    <col min="6661" max="6661" width="5.5546875" style="1" customWidth="1"/>
    <col min="6662" max="6662" width="72.109375" style="1" customWidth="1"/>
    <col min="6663" max="6663" width="7.5546875" style="1" customWidth="1"/>
    <col min="6664" max="6664" width="11.6640625" style="1" customWidth="1"/>
    <col min="6665" max="6665" width="13.109375" style="1" customWidth="1"/>
    <col min="6666" max="6666" width="17" style="1" customWidth="1"/>
    <col min="6667" max="6667" width="15.33203125" style="1" customWidth="1"/>
    <col min="6668" max="6668" width="16.44140625" style="1" customWidth="1"/>
    <col min="6669" max="6669" width="16.109375" style="1" customWidth="1"/>
    <col min="6670" max="6670" width="16.44140625" style="1" customWidth="1"/>
    <col min="6671" max="6671" width="19.33203125" style="1" customWidth="1"/>
    <col min="6672" max="6672" width="21.6640625" style="1" customWidth="1"/>
    <col min="6673" max="6673" width="14.5546875" style="1" customWidth="1"/>
    <col min="6674" max="6674" width="19.44140625" style="1" customWidth="1"/>
    <col min="6675" max="6675" width="11.44140625" style="1" customWidth="1"/>
    <col min="6676" max="6676" width="14.88671875" style="1" customWidth="1"/>
    <col min="6677" max="6677" width="11.44140625" style="1" customWidth="1"/>
    <col min="6678" max="6678" width="16.33203125" style="1" customWidth="1"/>
    <col min="6679" max="6679" width="11.44140625" style="1" customWidth="1"/>
    <col min="6680" max="6680" width="16" style="1" customWidth="1"/>
    <col min="6681" max="6681" width="11.44140625" style="1" bestFit="1" customWidth="1"/>
    <col min="6682" max="6682" width="16.33203125" style="1" customWidth="1"/>
    <col min="6683" max="6683" width="11.44140625" style="1" bestFit="1" customWidth="1"/>
    <col min="6684" max="6684" width="16.109375" style="1" customWidth="1"/>
    <col min="6685" max="6685" width="18.6640625" style="1" customWidth="1"/>
    <col min="6686" max="6686" width="16.6640625" style="1" bestFit="1" customWidth="1"/>
    <col min="6687" max="6916" width="9.109375" style="1"/>
    <col min="6917" max="6917" width="5.5546875" style="1" customWidth="1"/>
    <col min="6918" max="6918" width="72.109375" style="1" customWidth="1"/>
    <col min="6919" max="6919" width="7.5546875" style="1" customWidth="1"/>
    <col min="6920" max="6920" width="11.6640625" style="1" customWidth="1"/>
    <col min="6921" max="6921" width="13.109375" style="1" customWidth="1"/>
    <col min="6922" max="6922" width="17" style="1" customWidth="1"/>
    <col min="6923" max="6923" width="15.33203125" style="1" customWidth="1"/>
    <col min="6924" max="6924" width="16.44140625" style="1" customWidth="1"/>
    <col min="6925" max="6925" width="16.109375" style="1" customWidth="1"/>
    <col min="6926" max="6926" width="16.44140625" style="1" customWidth="1"/>
    <col min="6927" max="6927" width="19.33203125" style="1" customWidth="1"/>
    <col min="6928" max="6928" width="21.6640625" style="1" customWidth="1"/>
    <col min="6929" max="6929" width="14.5546875" style="1" customWidth="1"/>
    <col min="6930" max="6930" width="19.44140625" style="1" customWidth="1"/>
    <col min="6931" max="6931" width="11.44140625" style="1" customWidth="1"/>
    <col min="6932" max="6932" width="14.88671875" style="1" customWidth="1"/>
    <col min="6933" max="6933" width="11.44140625" style="1" customWidth="1"/>
    <col min="6934" max="6934" width="16.33203125" style="1" customWidth="1"/>
    <col min="6935" max="6935" width="11.44140625" style="1" customWidth="1"/>
    <col min="6936" max="6936" width="16" style="1" customWidth="1"/>
    <col min="6937" max="6937" width="11.44140625" style="1" bestFit="1" customWidth="1"/>
    <col min="6938" max="6938" width="16.33203125" style="1" customWidth="1"/>
    <col min="6939" max="6939" width="11.44140625" style="1" bestFit="1" customWidth="1"/>
    <col min="6940" max="6940" width="16.109375" style="1" customWidth="1"/>
    <col min="6941" max="6941" width="18.6640625" style="1" customWidth="1"/>
    <col min="6942" max="6942" width="16.6640625" style="1" bestFit="1" customWidth="1"/>
    <col min="6943" max="7172" width="9.109375" style="1"/>
    <col min="7173" max="7173" width="5.5546875" style="1" customWidth="1"/>
    <col min="7174" max="7174" width="72.109375" style="1" customWidth="1"/>
    <col min="7175" max="7175" width="7.5546875" style="1" customWidth="1"/>
    <col min="7176" max="7176" width="11.6640625" style="1" customWidth="1"/>
    <col min="7177" max="7177" width="13.109375" style="1" customWidth="1"/>
    <col min="7178" max="7178" width="17" style="1" customWidth="1"/>
    <col min="7179" max="7179" width="15.33203125" style="1" customWidth="1"/>
    <col min="7180" max="7180" width="16.44140625" style="1" customWidth="1"/>
    <col min="7181" max="7181" width="16.109375" style="1" customWidth="1"/>
    <col min="7182" max="7182" width="16.44140625" style="1" customWidth="1"/>
    <col min="7183" max="7183" width="19.33203125" style="1" customWidth="1"/>
    <col min="7184" max="7184" width="21.6640625" style="1" customWidth="1"/>
    <col min="7185" max="7185" width="14.5546875" style="1" customWidth="1"/>
    <col min="7186" max="7186" width="19.44140625" style="1" customWidth="1"/>
    <col min="7187" max="7187" width="11.44140625" style="1" customWidth="1"/>
    <col min="7188" max="7188" width="14.88671875" style="1" customWidth="1"/>
    <col min="7189" max="7189" width="11.44140625" style="1" customWidth="1"/>
    <col min="7190" max="7190" width="16.33203125" style="1" customWidth="1"/>
    <col min="7191" max="7191" width="11.44140625" style="1" customWidth="1"/>
    <col min="7192" max="7192" width="16" style="1" customWidth="1"/>
    <col min="7193" max="7193" width="11.44140625" style="1" bestFit="1" customWidth="1"/>
    <col min="7194" max="7194" width="16.33203125" style="1" customWidth="1"/>
    <col min="7195" max="7195" width="11.44140625" style="1" bestFit="1" customWidth="1"/>
    <col min="7196" max="7196" width="16.109375" style="1" customWidth="1"/>
    <col min="7197" max="7197" width="18.6640625" style="1" customWidth="1"/>
    <col min="7198" max="7198" width="16.6640625" style="1" bestFit="1" customWidth="1"/>
    <col min="7199" max="7428" width="9.109375" style="1"/>
    <col min="7429" max="7429" width="5.5546875" style="1" customWidth="1"/>
    <col min="7430" max="7430" width="72.109375" style="1" customWidth="1"/>
    <col min="7431" max="7431" width="7.5546875" style="1" customWidth="1"/>
    <col min="7432" max="7432" width="11.6640625" style="1" customWidth="1"/>
    <col min="7433" max="7433" width="13.109375" style="1" customWidth="1"/>
    <col min="7434" max="7434" width="17" style="1" customWidth="1"/>
    <col min="7435" max="7435" width="15.33203125" style="1" customWidth="1"/>
    <col min="7436" max="7436" width="16.44140625" style="1" customWidth="1"/>
    <col min="7437" max="7437" width="16.109375" style="1" customWidth="1"/>
    <col min="7438" max="7438" width="16.44140625" style="1" customWidth="1"/>
    <col min="7439" max="7439" width="19.33203125" style="1" customWidth="1"/>
    <col min="7440" max="7440" width="21.6640625" style="1" customWidth="1"/>
    <col min="7441" max="7441" width="14.5546875" style="1" customWidth="1"/>
    <col min="7442" max="7442" width="19.44140625" style="1" customWidth="1"/>
    <col min="7443" max="7443" width="11.44140625" style="1" customWidth="1"/>
    <col min="7444" max="7444" width="14.88671875" style="1" customWidth="1"/>
    <col min="7445" max="7445" width="11.44140625" style="1" customWidth="1"/>
    <col min="7446" max="7446" width="16.33203125" style="1" customWidth="1"/>
    <col min="7447" max="7447" width="11.44140625" style="1" customWidth="1"/>
    <col min="7448" max="7448" width="16" style="1" customWidth="1"/>
    <col min="7449" max="7449" width="11.44140625" style="1" bestFit="1" customWidth="1"/>
    <col min="7450" max="7450" width="16.33203125" style="1" customWidth="1"/>
    <col min="7451" max="7451" width="11.44140625" style="1" bestFit="1" customWidth="1"/>
    <col min="7452" max="7452" width="16.109375" style="1" customWidth="1"/>
    <col min="7453" max="7453" width="18.6640625" style="1" customWidth="1"/>
    <col min="7454" max="7454" width="16.6640625" style="1" bestFit="1" customWidth="1"/>
    <col min="7455" max="7684" width="9.109375" style="1"/>
    <col min="7685" max="7685" width="5.5546875" style="1" customWidth="1"/>
    <col min="7686" max="7686" width="72.109375" style="1" customWidth="1"/>
    <col min="7687" max="7687" width="7.5546875" style="1" customWidth="1"/>
    <col min="7688" max="7688" width="11.6640625" style="1" customWidth="1"/>
    <col min="7689" max="7689" width="13.109375" style="1" customWidth="1"/>
    <col min="7690" max="7690" width="17" style="1" customWidth="1"/>
    <col min="7691" max="7691" width="15.33203125" style="1" customWidth="1"/>
    <col min="7692" max="7692" width="16.44140625" style="1" customWidth="1"/>
    <col min="7693" max="7693" width="16.109375" style="1" customWidth="1"/>
    <col min="7694" max="7694" width="16.44140625" style="1" customWidth="1"/>
    <col min="7695" max="7695" width="19.33203125" style="1" customWidth="1"/>
    <col min="7696" max="7696" width="21.6640625" style="1" customWidth="1"/>
    <col min="7697" max="7697" width="14.5546875" style="1" customWidth="1"/>
    <col min="7698" max="7698" width="19.44140625" style="1" customWidth="1"/>
    <col min="7699" max="7699" width="11.44140625" style="1" customWidth="1"/>
    <col min="7700" max="7700" width="14.88671875" style="1" customWidth="1"/>
    <col min="7701" max="7701" width="11.44140625" style="1" customWidth="1"/>
    <col min="7702" max="7702" width="16.33203125" style="1" customWidth="1"/>
    <col min="7703" max="7703" width="11.44140625" style="1" customWidth="1"/>
    <col min="7704" max="7704" width="16" style="1" customWidth="1"/>
    <col min="7705" max="7705" width="11.44140625" style="1" bestFit="1" customWidth="1"/>
    <col min="7706" max="7706" width="16.33203125" style="1" customWidth="1"/>
    <col min="7707" max="7707" width="11.44140625" style="1" bestFit="1" customWidth="1"/>
    <col min="7708" max="7708" width="16.109375" style="1" customWidth="1"/>
    <col min="7709" max="7709" width="18.6640625" style="1" customWidth="1"/>
    <col min="7710" max="7710" width="16.6640625" style="1" bestFit="1" customWidth="1"/>
    <col min="7711" max="7940" width="9.109375" style="1"/>
    <col min="7941" max="7941" width="5.5546875" style="1" customWidth="1"/>
    <col min="7942" max="7942" width="72.109375" style="1" customWidth="1"/>
    <col min="7943" max="7943" width="7.5546875" style="1" customWidth="1"/>
    <col min="7944" max="7944" width="11.6640625" style="1" customWidth="1"/>
    <col min="7945" max="7945" width="13.109375" style="1" customWidth="1"/>
    <col min="7946" max="7946" width="17" style="1" customWidth="1"/>
    <col min="7947" max="7947" width="15.33203125" style="1" customWidth="1"/>
    <col min="7948" max="7948" width="16.44140625" style="1" customWidth="1"/>
    <col min="7949" max="7949" width="16.109375" style="1" customWidth="1"/>
    <col min="7950" max="7950" width="16.44140625" style="1" customWidth="1"/>
    <col min="7951" max="7951" width="19.33203125" style="1" customWidth="1"/>
    <col min="7952" max="7952" width="21.6640625" style="1" customWidth="1"/>
    <col min="7953" max="7953" width="14.5546875" style="1" customWidth="1"/>
    <col min="7954" max="7954" width="19.44140625" style="1" customWidth="1"/>
    <col min="7955" max="7955" width="11.44140625" style="1" customWidth="1"/>
    <col min="7956" max="7956" width="14.88671875" style="1" customWidth="1"/>
    <col min="7957" max="7957" width="11.44140625" style="1" customWidth="1"/>
    <col min="7958" max="7958" width="16.33203125" style="1" customWidth="1"/>
    <col min="7959" max="7959" width="11.44140625" style="1" customWidth="1"/>
    <col min="7960" max="7960" width="16" style="1" customWidth="1"/>
    <col min="7961" max="7961" width="11.44140625" style="1" bestFit="1" customWidth="1"/>
    <col min="7962" max="7962" width="16.33203125" style="1" customWidth="1"/>
    <col min="7963" max="7963" width="11.44140625" style="1" bestFit="1" customWidth="1"/>
    <col min="7964" max="7964" width="16.109375" style="1" customWidth="1"/>
    <col min="7965" max="7965" width="18.6640625" style="1" customWidth="1"/>
    <col min="7966" max="7966" width="16.6640625" style="1" bestFit="1" customWidth="1"/>
    <col min="7967" max="8196" width="9.109375" style="1"/>
    <col min="8197" max="8197" width="5.5546875" style="1" customWidth="1"/>
    <col min="8198" max="8198" width="72.109375" style="1" customWidth="1"/>
    <col min="8199" max="8199" width="7.5546875" style="1" customWidth="1"/>
    <col min="8200" max="8200" width="11.6640625" style="1" customWidth="1"/>
    <col min="8201" max="8201" width="13.109375" style="1" customWidth="1"/>
    <col min="8202" max="8202" width="17" style="1" customWidth="1"/>
    <col min="8203" max="8203" width="15.33203125" style="1" customWidth="1"/>
    <col min="8204" max="8204" width="16.44140625" style="1" customWidth="1"/>
    <col min="8205" max="8205" width="16.109375" style="1" customWidth="1"/>
    <col min="8206" max="8206" width="16.44140625" style="1" customWidth="1"/>
    <col min="8207" max="8207" width="19.33203125" style="1" customWidth="1"/>
    <col min="8208" max="8208" width="21.6640625" style="1" customWidth="1"/>
    <col min="8209" max="8209" width="14.5546875" style="1" customWidth="1"/>
    <col min="8210" max="8210" width="19.44140625" style="1" customWidth="1"/>
    <col min="8211" max="8211" width="11.44140625" style="1" customWidth="1"/>
    <col min="8212" max="8212" width="14.88671875" style="1" customWidth="1"/>
    <col min="8213" max="8213" width="11.44140625" style="1" customWidth="1"/>
    <col min="8214" max="8214" width="16.33203125" style="1" customWidth="1"/>
    <col min="8215" max="8215" width="11.44140625" style="1" customWidth="1"/>
    <col min="8216" max="8216" width="16" style="1" customWidth="1"/>
    <col min="8217" max="8217" width="11.44140625" style="1" bestFit="1" customWidth="1"/>
    <col min="8218" max="8218" width="16.33203125" style="1" customWidth="1"/>
    <col min="8219" max="8219" width="11.44140625" style="1" bestFit="1" customWidth="1"/>
    <col min="8220" max="8220" width="16.109375" style="1" customWidth="1"/>
    <col min="8221" max="8221" width="18.6640625" style="1" customWidth="1"/>
    <col min="8222" max="8222" width="16.6640625" style="1" bestFit="1" customWidth="1"/>
    <col min="8223" max="8452" width="9.109375" style="1"/>
    <col min="8453" max="8453" width="5.5546875" style="1" customWidth="1"/>
    <col min="8454" max="8454" width="72.109375" style="1" customWidth="1"/>
    <col min="8455" max="8455" width="7.5546875" style="1" customWidth="1"/>
    <col min="8456" max="8456" width="11.6640625" style="1" customWidth="1"/>
    <col min="8457" max="8457" width="13.109375" style="1" customWidth="1"/>
    <col min="8458" max="8458" width="17" style="1" customWidth="1"/>
    <col min="8459" max="8459" width="15.33203125" style="1" customWidth="1"/>
    <col min="8460" max="8460" width="16.44140625" style="1" customWidth="1"/>
    <col min="8461" max="8461" width="16.109375" style="1" customWidth="1"/>
    <col min="8462" max="8462" width="16.44140625" style="1" customWidth="1"/>
    <col min="8463" max="8463" width="19.33203125" style="1" customWidth="1"/>
    <col min="8464" max="8464" width="21.6640625" style="1" customWidth="1"/>
    <col min="8465" max="8465" width="14.5546875" style="1" customWidth="1"/>
    <col min="8466" max="8466" width="19.44140625" style="1" customWidth="1"/>
    <col min="8467" max="8467" width="11.44140625" style="1" customWidth="1"/>
    <col min="8468" max="8468" width="14.88671875" style="1" customWidth="1"/>
    <col min="8469" max="8469" width="11.44140625" style="1" customWidth="1"/>
    <col min="8470" max="8470" width="16.33203125" style="1" customWidth="1"/>
    <col min="8471" max="8471" width="11.44140625" style="1" customWidth="1"/>
    <col min="8472" max="8472" width="16" style="1" customWidth="1"/>
    <col min="8473" max="8473" width="11.44140625" style="1" bestFit="1" customWidth="1"/>
    <col min="8474" max="8474" width="16.33203125" style="1" customWidth="1"/>
    <col min="8475" max="8475" width="11.44140625" style="1" bestFit="1" customWidth="1"/>
    <col min="8476" max="8476" width="16.109375" style="1" customWidth="1"/>
    <col min="8477" max="8477" width="18.6640625" style="1" customWidth="1"/>
    <col min="8478" max="8478" width="16.6640625" style="1" bestFit="1" customWidth="1"/>
    <col min="8479" max="8708" width="9.109375" style="1"/>
    <col min="8709" max="8709" width="5.5546875" style="1" customWidth="1"/>
    <col min="8710" max="8710" width="72.109375" style="1" customWidth="1"/>
    <col min="8711" max="8711" width="7.5546875" style="1" customWidth="1"/>
    <col min="8712" max="8712" width="11.6640625" style="1" customWidth="1"/>
    <col min="8713" max="8713" width="13.109375" style="1" customWidth="1"/>
    <col min="8714" max="8714" width="17" style="1" customWidth="1"/>
    <col min="8715" max="8715" width="15.33203125" style="1" customWidth="1"/>
    <col min="8716" max="8716" width="16.44140625" style="1" customWidth="1"/>
    <col min="8717" max="8717" width="16.109375" style="1" customWidth="1"/>
    <col min="8718" max="8718" width="16.44140625" style="1" customWidth="1"/>
    <col min="8719" max="8719" width="19.33203125" style="1" customWidth="1"/>
    <col min="8720" max="8720" width="21.6640625" style="1" customWidth="1"/>
    <col min="8721" max="8721" width="14.5546875" style="1" customWidth="1"/>
    <col min="8722" max="8722" width="19.44140625" style="1" customWidth="1"/>
    <col min="8723" max="8723" width="11.44140625" style="1" customWidth="1"/>
    <col min="8724" max="8724" width="14.88671875" style="1" customWidth="1"/>
    <col min="8725" max="8725" width="11.44140625" style="1" customWidth="1"/>
    <col min="8726" max="8726" width="16.33203125" style="1" customWidth="1"/>
    <col min="8727" max="8727" width="11.44140625" style="1" customWidth="1"/>
    <col min="8728" max="8728" width="16" style="1" customWidth="1"/>
    <col min="8729" max="8729" width="11.44140625" style="1" bestFit="1" customWidth="1"/>
    <col min="8730" max="8730" width="16.33203125" style="1" customWidth="1"/>
    <col min="8731" max="8731" width="11.44140625" style="1" bestFit="1" customWidth="1"/>
    <col min="8732" max="8732" width="16.109375" style="1" customWidth="1"/>
    <col min="8733" max="8733" width="18.6640625" style="1" customWidth="1"/>
    <col min="8734" max="8734" width="16.6640625" style="1" bestFit="1" customWidth="1"/>
    <col min="8735" max="8964" width="9.109375" style="1"/>
    <col min="8965" max="8965" width="5.5546875" style="1" customWidth="1"/>
    <col min="8966" max="8966" width="72.109375" style="1" customWidth="1"/>
    <col min="8967" max="8967" width="7.5546875" style="1" customWidth="1"/>
    <col min="8968" max="8968" width="11.6640625" style="1" customWidth="1"/>
    <col min="8969" max="8969" width="13.109375" style="1" customWidth="1"/>
    <col min="8970" max="8970" width="17" style="1" customWidth="1"/>
    <col min="8971" max="8971" width="15.33203125" style="1" customWidth="1"/>
    <col min="8972" max="8972" width="16.44140625" style="1" customWidth="1"/>
    <col min="8973" max="8973" width="16.109375" style="1" customWidth="1"/>
    <col min="8974" max="8974" width="16.44140625" style="1" customWidth="1"/>
    <col min="8975" max="8975" width="19.33203125" style="1" customWidth="1"/>
    <col min="8976" max="8976" width="21.6640625" style="1" customWidth="1"/>
    <col min="8977" max="8977" width="14.5546875" style="1" customWidth="1"/>
    <col min="8978" max="8978" width="19.44140625" style="1" customWidth="1"/>
    <col min="8979" max="8979" width="11.44140625" style="1" customWidth="1"/>
    <col min="8980" max="8980" width="14.88671875" style="1" customWidth="1"/>
    <col min="8981" max="8981" width="11.44140625" style="1" customWidth="1"/>
    <col min="8982" max="8982" width="16.33203125" style="1" customWidth="1"/>
    <col min="8983" max="8983" width="11.44140625" style="1" customWidth="1"/>
    <col min="8984" max="8984" width="16" style="1" customWidth="1"/>
    <col min="8985" max="8985" width="11.44140625" style="1" bestFit="1" customWidth="1"/>
    <col min="8986" max="8986" width="16.33203125" style="1" customWidth="1"/>
    <col min="8987" max="8987" width="11.44140625" style="1" bestFit="1" customWidth="1"/>
    <col min="8988" max="8988" width="16.109375" style="1" customWidth="1"/>
    <col min="8989" max="8989" width="18.6640625" style="1" customWidth="1"/>
    <col min="8990" max="8990" width="16.6640625" style="1" bestFit="1" customWidth="1"/>
    <col min="8991" max="9220" width="9.109375" style="1"/>
    <col min="9221" max="9221" width="5.5546875" style="1" customWidth="1"/>
    <col min="9222" max="9222" width="72.109375" style="1" customWidth="1"/>
    <col min="9223" max="9223" width="7.5546875" style="1" customWidth="1"/>
    <col min="9224" max="9224" width="11.6640625" style="1" customWidth="1"/>
    <col min="9225" max="9225" width="13.109375" style="1" customWidth="1"/>
    <col min="9226" max="9226" width="17" style="1" customWidth="1"/>
    <col min="9227" max="9227" width="15.33203125" style="1" customWidth="1"/>
    <col min="9228" max="9228" width="16.44140625" style="1" customWidth="1"/>
    <col min="9229" max="9229" width="16.109375" style="1" customWidth="1"/>
    <col min="9230" max="9230" width="16.44140625" style="1" customWidth="1"/>
    <col min="9231" max="9231" width="19.33203125" style="1" customWidth="1"/>
    <col min="9232" max="9232" width="21.6640625" style="1" customWidth="1"/>
    <col min="9233" max="9233" width="14.5546875" style="1" customWidth="1"/>
    <col min="9234" max="9234" width="19.44140625" style="1" customWidth="1"/>
    <col min="9235" max="9235" width="11.44140625" style="1" customWidth="1"/>
    <col min="9236" max="9236" width="14.88671875" style="1" customWidth="1"/>
    <col min="9237" max="9237" width="11.44140625" style="1" customWidth="1"/>
    <col min="9238" max="9238" width="16.33203125" style="1" customWidth="1"/>
    <col min="9239" max="9239" width="11.44140625" style="1" customWidth="1"/>
    <col min="9240" max="9240" width="16" style="1" customWidth="1"/>
    <col min="9241" max="9241" width="11.44140625" style="1" bestFit="1" customWidth="1"/>
    <col min="9242" max="9242" width="16.33203125" style="1" customWidth="1"/>
    <col min="9243" max="9243" width="11.44140625" style="1" bestFit="1" customWidth="1"/>
    <col min="9244" max="9244" width="16.109375" style="1" customWidth="1"/>
    <col min="9245" max="9245" width="18.6640625" style="1" customWidth="1"/>
    <col min="9246" max="9246" width="16.6640625" style="1" bestFit="1" customWidth="1"/>
    <col min="9247" max="9476" width="9.109375" style="1"/>
    <col min="9477" max="9477" width="5.5546875" style="1" customWidth="1"/>
    <col min="9478" max="9478" width="72.109375" style="1" customWidth="1"/>
    <col min="9479" max="9479" width="7.5546875" style="1" customWidth="1"/>
    <col min="9480" max="9480" width="11.6640625" style="1" customWidth="1"/>
    <col min="9481" max="9481" width="13.109375" style="1" customWidth="1"/>
    <col min="9482" max="9482" width="17" style="1" customWidth="1"/>
    <col min="9483" max="9483" width="15.33203125" style="1" customWidth="1"/>
    <col min="9484" max="9484" width="16.44140625" style="1" customWidth="1"/>
    <col min="9485" max="9485" width="16.109375" style="1" customWidth="1"/>
    <col min="9486" max="9486" width="16.44140625" style="1" customWidth="1"/>
    <col min="9487" max="9487" width="19.33203125" style="1" customWidth="1"/>
    <col min="9488" max="9488" width="21.6640625" style="1" customWidth="1"/>
    <col min="9489" max="9489" width="14.5546875" style="1" customWidth="1"/>
    <col min="9490" max="9490" width="19.44140625" style="1" customWidth="1"/>
    <col min="9491" max="9491" width="11.44140625" style="1" customWidth="1"/>
    <col min="9492" max="9492" width="14.88671875" style="1" customWidth="1"/>
    <col min="9493" max="9493" width="11.44140625" style="1" customWidth="1"/>
    <col min="9494" max="9494" width="16.33203125" style="1" customWidth="1"/>
    <col min="9495" max="9495" width="11.44140625" style="1" customWidth="1"/>
    <col min="9496" max="9496" width="16" style="1" customWidth="1"/>
    <col min="9497" max="9497" width="11.44140625" style="1" bestFit="1" customWidth="1"/>
    <col min="9498" max="9498" width="16.33203125" style="1" customWidth="1"/>
    <col min="9499" max="9499" width="11.44140625" style="1" bestFit="1" customWidth="1"/>
    <col min="9500" max="9500" width="16.109375" style="1" customWidth="1"/>
    <col min="9501" max="9501" width="18.6640625" style="1" customWidth="1"/>
    <col min="9502" max="9502" width="16.6640625" style="1" bestFit="1" customWidth="1"/>
    <col min="9503" max="9732" width="9.109375" style="1"/>
    <col min="9733" max="9733" width="5.5546875" style="1" customWidth="1"/>
    <col min="9734" max="9734" width="72.109375" style="1" customWidth="1"/>
    <col min="9735" max="9735" width="7.5546875" style="1" customWidth="1"/>
    <col min="9736" max="9736" width="11.6640625" style="1" customWidth="1"/>
    <col min="9737" max="9737" width="13.109375" style="1" customWidth="1"/>
    <col min="9738" max="9738" width="17" style="1" customWidth="1"/>
    <col min="9739" max="9739" width="15.33203125" style="1" customWidth="1"/>
    <col min="9740" max="9740" width="16.44140625" style="1" customWidth="1"/>
    <col min="9741" max="9741" width="16.109375" style="1" customWidth="1"/>
    <col min="9742" max="9742" width="16.44140625" style="1" customWidth="1"/>
    <col min="9743" max="9743" width="19.33203125" style="1" customWidth="1"/>
    <col min="9744" max="9744" width="21.6640625" style="1" customWidth="1"/>
    <col min="9745" max="9745" width="14.5546875" style="1" customWidth="1"/>
    <col min="9746" max="9746" width="19.44140625" style="1" customWidth="1"/>
    <col min="9747" max="9747" width="11.44140625" style="1" customWidth="1"/>
    <col min="9748" max="9748" width="14.88671875" style="1" customWidth="1"/>
    <col min="9749" max="9749" width="11.44140625" style="1" customWidth="1"/>
    <col min="9750" max="9750" width="16.33203125" style="1" customWidth="1"/>
    <col min="9751" max="9751" width="11.44140625" style="1" customWidth="1"/>
    <col min="9752" max="9752" width="16" style="1" customWidth="1"/>
    <col min="9753" max="9753" width="11.44140625" style="1" bestFit="1" customWidth="1"/>
    <col min="9754" max="9754" width="16.33203125" style="1" customWidth="1"/>
    <col min="9755" max="9755" width="11.44140625" style="1" bestFit="1" customWidth="1"/>
    <col min="9756" max="9756" width="16.109375" style="1" customWidth="1"/>
    <col min="9757" max="9757" width="18.6640625" style="1" customWidth="1"/>
    <col min="9758" max="9758" width="16.6640625" style="1" bestFit="1" customWidth="1"/>
    <col min="9759" max="9988" width="9.109375" style="1"/>
    <col min="9989" max="9989" width="5.5546875" style="1" customWidth="1"/>
    <col min="9990" max="9990" width="72.109375" style="1" customWidth="1"/>
    <col min="9991" max="9991" width="7.5546875" style="1" customWidth="1"/>
    <col min="9992" max="9992" width="11.6640625" style="1" customWidth="1"/>
    <col min="9993" max="9993" width="13.109375" style="1" customWidth="1"/>
    <col min="9994" max="9994" width="17" style="1" customWidth="1"/>
    <col min="9995" max="9995" width="15.33203125" style="1" customWidth="1"/>
    <col min="9996" max="9996" width="16.44140625" style="1" customWidth="1"/>
    <col min="9997" max="9997" width="16.109375" style="1" customWidth="1"/>
    <col min="9998" max="9998" width="16.44140625" style="1" customWidth="1"/>
    <col min="9999" max="9999" width="19.33203125" style="1" customWidth="1"/>
    <col min="10000" max="10000" width="21.6640625" style="1" customWidth="1"/>
    <col min="10001" max="10001" width="14.5546875" style="1" customWidth="1"/>
    <col min="10002" max="10002" width="19.44140625" style="1" customWidth="1"/>
    <col min="10003" max="10003" width="11.44140625" style="1" customWidth="1"/>
    <col min="10004" max="10004" width="14.88671875" style="1" customWidth="1"/>
    <col min="10005" max="10005" width="11.44140625" style="1" customWidth="1"/>
    <col min="10006" max="10006" width="16.33203125" style="1" customWidth="1"/>
    <col min="10007" max="10007" width="11.44140625" style="1" customWidth="1"/>
    <col min="10008" max="10008" width="16" style="1" customWidth="1"/>
    <col min="10009" max="10009" width="11.44140625" style="1" bestFit="1" customWidth="1"/>
    <col min="10010" max="10010" width="16.33203125" style="1" customWidth="1"/>
    <col min="10011" max="10011" width="11.44140625" style="1" bestFit="1" customWidth="1"/>
    <col min="10012" max="10012" width="16.109375" style="1" customWidth="1"/>
    <col min="10013" max="10013" width="18.6640625" style="1" customWidth="1"/>
    <col min="10014" max="10014" width="16.6640625" style="1" bestFit="1" customWidth="1"/>
    <col min="10015" max="10244" width="9.109375" style="1"/>
    <col min="10245" max="10245" width="5.5546875" style="1" customWidth="1"/>
    <col min="10246" max="10246" width="72.109375" style="1" customWidth="1"/>
    <col min="10247" max="10247" width="7.5546875" style="1" customWidth="1"/>
    <col min="10248" max="10248" width="11.6640625" style="1" customWidth="1"/>
    <col min="10249" max="10249" width="13.109375" style="1" customWidth="1"/>
    <col min="10250" max="10250" width="17" style="1" customWidth="1"/>
    <col min="10251" max="10251" width="15.33203125" style="1" customWidth="1"/>
    <col min="10252" max="10252" width="16.44140625" style="1" customWidth="1"/>
    <col min="10253" max="10253" width="16.109375" style="1" customWidth="1"/>
    <col min="10254" max="10254" width="16.44140625" style="1" customWidth="1"/>
    <col min="10255" max="10255" width="19.33203125" style="1" customWidth="1"/>
    <col min="10256" max="10256" width="21.6640625" style="1" customWidth="1"/>
    <col min="10257" max="10257" width="14.5546875" style="1" customWidth="1"/>
    <col min="10258" max="10258" width="19.44140625" style="1" customWidth="1"/>
    <col min="10259" max="10259" width="11.44140625" style="1" customWidth="1"/>
    <col min="10260" max="10260" width="14.88671875" style="1" customWidth="1"/>
    <col min="10261" max="10261" width="11.44140625" style="1" customWidth="1"/>
    <col min="10262" max="10262" width="16.33203125" style="1" customWidth="1"/>
    <col min="10263" max="10263" width="11.44140625" style="1" customWidth="1"/>
    <col min="10264" max="10264" width="16" style="1" customWidth="1"/>
    <col min="10265" max="10265" width="11.44140625" style="1" bestFit="1" customWidth="1"/>
    <col min="10266" max="10266" width="16.33203125" style="1" customWidth="1"/>
    <col min="10267" max="10267" width="11.44140625" style="1" bestFit="1" customWidth="1"/>
    <col min="10268" max="10268" width="16.109375" style="1" customWidth="1"/>
    <col min="10269" max="10269" width="18.6640625" style="1" customWidth="1"/>
    <col min="10270" max="10270" width="16.6640625" style="1" bestFit="1" customWidth="1"/>
    <col min="10271" max="10500" width="9.109375" style="1"/>
    <col min="10501" max="10501" width="5.5546875" style="1" customWidth="1"/>
    <col min="10502" max="10502" width="72.109375" style="1" customWidth="1"/>
    <col min="10503" max="10503" width="7.5546875" style="1" customWidth="1"/>
    <col min="10504" max="10504" width="11.6640625" style="1" customWidth="1"/>
    <col min="10505" max="10505" width="13.109375" style="1" customWidth="1"/>
    <col min="10506" max="10506" width="17" style="1" customWidth="1"/>
    <col min="10507" max="10507" width="15.33203125" style="1" customWidth="1"/>
    <col min="10508" max="10508" width="16.44140625" style="1" customWidth="1"/>
    <col min="10509" max="10509" width="16.109375" style="1" customWidth="1"/>
    <col min="10510" max="10510" width="16.44140625" style="1" customWidth="1"/>
    <col min="10511" max="10511" width="19.33203125" style="1" customWidth="1"/>
    <col min="10512" max="10512" width="21.6640625" style="1" customWidth="1"/>
    <col min="10513" max="10513" width="14.5546875" style="1" customWidth="1"/>
    <col min="10514" max="10514" width="19.44140625" style="1" customWidth="1"/>
    <col min="10515" max="10515" width="11.44140625" style="1" customWidth="1"/>
    <col min="10516" max="10516" width="14.88671875" style="1" customWidth="1"/>
    <col min="10517" max="10517" width="11.44140625" style="1" customWidth="1"/>
    <col min="10518" max="10518" width="16.33203125" style="1" customWidth="1"/>
    <col min="10519" max="10519" width="11.44140625" style="1" customWidth="1"/>
    <col min="10520" max="10520" width="16" style="1" customWidth="1"/>
    <col min="10521" max="10521" width="11.44140625" style="1" bestFit="1" customWidth="1"/>
    <col min="10522" max="10522" width="16.33203125" style="1" customWidth="1"/>
    <col min="10523" max="10523" width="11.44140625" style="1" bestFit="1" customWidth="1"/>
    <col min="10524" max="10524" width="16.109375" style="1" customWidth="1"/>
    <col min="10525" max="10525" width="18.6640625" style="1" customWidth="1"/>
    <col min="10526" max="10526" width="16.6640625" style="1" bestFit="1" customWidth="1"/>
    <col min="10527" max="10756" width="9.109375" style="1"/>
    <col min="10757" max="10757" width="5.5546875" style="1" customWidth="1"/>
    <col min="10758" max="10758" width="72.109375" style="1" customWidth="1"/>
    <col min="10759" max="10759" width="7.5546875" style="1" customWidth="1"/>
    <col min="10760" max="10760" width="11.6640625" style="1" customWidth="1"/>
    <col min="10761" max="10761" width="13.109375" style="1" customWidth="1"/>
    <col min="10762" max="10762" width="17" style="1" customWidth="1"/>
    <col min="10763" max="10763" width="15.33203125" style="1" customWidth="1"/>
    <col min="10764" max="10764" width="16.44140625" style="1" customWidth="1"/>
    <col min="10765" max="10765" width="16.109375" style="1" customWidth="1"/>
    <col min="10766" max="10766" width="16.44140625" style="1" customWidth="1"/>
    <col min="10767" max="10767" width="19.33203125" style="1" customWidth="1"/>
    <col min="10768" max="10768" width="21.6640625" style="1" customWidth="1"/>
    <col min="10769" max="10769" width="14.5546875" style="1" customWidth="1"/>
    <col min="10770" max="10770" width="19.44140625" style="1" customWidth="1"/>
    <col min="10771" max="10771" width="11.44140625" style="1" customWidth="1"/>
    <col min="10772" max="10772" width="14.88671875" style="1" customWidth="1"/>
    <col min="10773" max="10773" width="11.44140625" style="1" customWidth="1"/>
    <col min="10774" max="10774" width="16.33203125" style="1" customWidth="1"/>
    <col min="10775" max="10775" width="11.44140625" style="1" customWidth="1"/>
    <col min="10776" max="10776" width="16" style="1" customWidth="1"/>
    <col min="10777" max="10777" width="11.44140625" style="1" bestFit="1" customWidth="1"/>
    <col min="10778" max="10778" width="16.33203125" style="1" customWidth="1"/>
    <col min="10779" max="10779" width="11.44140625" style="1" bestFit="1" customWidth="1"/>
    <col min="10780" max="10780" width="16.109375" style="1" customWidth="1"/>
    <col min="10781" max="10781" width="18.6640625" style="1" customWidth="1"/>
    <col min="10782" max="10782" width="16.6640625" style="1" bestFit="1" customWidth="1"/>
    <col min="10783" max="11012" width="9.109375" style="1"/>
    <col min="11013" max="11013" width="5.5546875" style="1" customWidth="1"/>
    <col min="11014" max="11014" width="72.109375" style="1" customWidth="1"/>
    <col min="11015" max="11015" width="7.5546875" style="1" customWidth="1"/>
    <col min="11016" max="11016" width="11.6640625" style="1" customWidth="1"/>
    <col min="11017" max="11017" width="13.109375" style="1" customWidth="1"/>
    <col min="11018" max="11018" width="17" style="1" customWidth="1"/>
    <col min="11019" max="11019" width="15.33203125" style="1" customWidth="1"/>
    <col min="11020" max="11020" width="16.44140625" style="1" customWidth="1"/>
    <col min="11021" max="11021" width="16.109375" style="1" customWidth="1"/>
    <col min="11022" max="11022" width="16.44140625" style="1" customWidth="1"/>
    <col min="11023" max="11023" width="19.33203125" style="1" customWidth="1"/>
    <col min="11024" max="11024" width="21.6640625" style="1" customWidth="1"/>
    <col min="11025" max="11025" width="14.5546875" style="1" customWidth="1"/>
    <col min="11026" max="11026" width="19.44140625" style="1" customWidth="1"/>
    <col min="11027" max="11027" width="11.44140625" style="1" customWidth="1"/>
    <col min="11028" max="11028" width="14.88671875" style="1" customWidth="1"/>
    <col min="11029" max="11029" width="11.44140625" style="1" customWidth="1"/>
    <col min="11030" max="11030" width="16.33203125" style="1" customWidth="1"/>
    <col min="11031" max="11031" width="11.44140625" style="1" customWidth="1"/>
    <col min="11032" max="11032" width="16" style="1" customWidth="1"/>
    <col min="11033" max="11033" width="11.44140625" style="1" bestFit="1" customWidth="1"/>
    <col min="11034" max="11034" width="16.33203125" style="1" customWidth="1"/>
    <col min="11035" max="11035" width="11.44140625" style="1" bestFit="1" customWidth="1"/>
    <col min="11036" max="11036" width="16.109375" style="1" customWidth="1"/>
    <col min="11037" max="11037" width="18.6640625" style="1" customWidth="1"/>
    <col min="11038" max="11038" width="16.6640625" style="1" bestFit="1" customWidth="1"/>
    <col min="11039" max="11268" width="9.109375" style="1"/>
    <col min="11269" max="11269" width="5.5546875" style="1" customWidth="1"/>
    <col min="11270" max="11270" width="72.109375" style="1" customWidth="1"/>
    <col min="11271" max="11271" width="7.5546875" style="1" customWidth="1"/>
    <col min="11272" max="11272" width="11.6640625" style="1" customWidth="1"/>
    <col min="11273" max="11273" width="13.109375" style="1" customWidth="1"/>
    <col min="11274" max="11274" width="17" style="1" customWidth="1"/>
    <col min="11275" max="11275" width="15.33203125" style="1" customWidth="1"/>
    <col min="11276" max="11276" width="16.44140625" style="1" customWidth="1"/>
    <col min="11277" max="11277" width="16.109375" style="1" customWidth="1"/>
    <col min="11278" max="11278" width="16.44140625" style="1" customWidth="1"/>
    <col min="11279" max="11279" width="19.33203125" style="1" customWidth="1"/>
    <col min="11280" max="11280" width="21.6640625" style="1" customWidth="1"/>
    <col min="11281" max="11281" width="14.5546875" style="1" customWidth="1"/>
    <col min="11282" max="11282" width="19.44140625" style="1" customWidth="1"/>
    <col min="11283" max="11283" width="11.44140625" style="1" customWidth="1"/>
    <col min="11284" max="11284" width="14.88671875" style="1" customWidth="1"/>
    <col min="11285" max="11285" width="11.44140625" style="1" customWidth="1"/>
    <col min="11286" max="11286" width="16.33203125" style="1" customWidth="1"/>
    <col min="11287" max="11287" width="11.44140625" style="1" customWidth="1"/>
    <col min="11288" max="11288" width="16" style="1" customWidth="1"/>
    <col min="11289" max="11289" width="11.44140625" style="1" bestFit="1" customWidth="1"/>
    <col min="11290" max="11290" width="16.33203125" style="1" customWidth="1"/>
    <col min="11291" max="11291" width="11.44140625" style="1" bestFit="1" customWidth="1"/>
    <col min="11292" max="11292" width="16.109375" style="1" customWidth="1"/>
    <col min="11293" max="11293" width="18.6640625" style="1" customWidth="1"/>
    <col min="11294" max="11294" width="16.6640625" style="1" bestFit="1" customWidth="1"/>
    <col min="11295" max="11524" width="9.109375" style="1"/>
    <col min="11525" max="11525" width="5.5546875" style="1" customWidth="1"/>
    <col min="11526" max="11526" width="72.109375" style="1" customWidth="1"/>
    <col min="11527" max="11527" width="7.5546875" style="1" customWidth="1"/>
    <col min="11528" max="11528" width="11.6640625" style="1" customWidth="1"/>
    <col min="11529" max="11529" width="13.109375" style="1" customWidth="1"/>
    <col min="11530" max="11530" width="17" style="1" customWidth="1"/>
    <col min="11531" max="11531" width="15.33203125" style="1" customWidth="1"/>
    <col min="11532" max="11532" width="16.44140625" style="1" customWidth="1"/>
    <col min="11533" max="11533" width="16.109375" style="1" customWidth="1"/>
    <col min="11534" max="11534" width="16.44140625" style="1" customWidth="1"/>
    <col min="11535" max="11535" width="19.33203125" style="1" customWidth="1"/>
    <col min="11536" max="11536" width="21.6640625" style="1" customWidth="1"/>
    <col min="11537" max="11537" width="14.5546875" style="1" customWidth="1"/>
    <col min="11538" max="11538" width="19.44140625" style="1" customWidth="1"/>
    <col min="11539" max="11539" width="11.44140625" style="1" customWidth="1"/>
    <col min="11540" max="11540" width="14.88671875" style="1" customWidth="1"/>
    <col min="11541" max="11541" width="11.44140625" style="1" customWidth="1"/>
    <col min="11542" max="11542" width="16.33203125" style="1" customWidth="1"/>
    <col min="11543" max="11543" width="11.44140625" style="1" customWidth="1"/>
    <col min="11544" max="11544" width="16" style="1" customWidth="1"/>
    <col min="11545" max="11545" width="11.44140625" style="1" bestFit="1" customWidth="1"/>
    <col min="11546" max="11546" width="16.33203125" style="1" customWidth="1"/>
    <col min="11547" max="11547" width="11.44140625" style="1" bestFit="1" customWidth="1"/>
    <col min="11548" max="11548" width="16.109375" style="1" customWidth="1"/>
    <col min="11549" max="11549" width="18.6640625" style="1" customWidth="1"/>
    <col min="11550" max="11550" width="16.6640625" style="1" bestFit="1" customWidth="1"/>
    <col min="11551" max="11780" width="9.109375" style="1"/>
    <col min="11781" max="11781" width="5.5546875" style="1" customWidth="1"/>
    <col min="11782" max="11782" width="72.109375" style="1" customWidth="1"/>
    <col min="11783" max="11783" width="7.5546875" style="1" customWidth="1"/>
    <col min="11784" max="11784" width="11.6640625" style="1" customWidth="1"/>
    <col min="11785" max="11785" width="13.109375" style="1" customWidth="1"/>
    <col min="11786" max="11786" width="17" style="1" customWidth="1"/>
    <col min="11787" max="11787" width="15.33203125" style="1" customWidth="1"/>
    <col min="11788" max="11788" width="16.44140625" style="1" customWidth="1"/>
    <col min="11789" max="11789" width="16.109375" style="1" customWidth="1"/>
    <col min="11790" max="11790" width="16.44140625" style="1" customWidth="1"/>
    <col min="11791" max="11791" width="19.33203125" style="1" customWidth="1"/>
    <col min="11792" max="11792" width="21.6640625" style="1" customWidth="1"/>
    <col min="11793" max="11793" width="14.5546875" style="1" customWidth="1"/>
    <col min="11794" max="11794" width="19.44140625" style="1" customWidth="1"/>
    <col min="11795" max="11795" width="11.44140625" style="1" customWidth="1"/>
    <col min="11796" max="11796" width="14.88671875" style="1" customWidth="1"/>
    <col min="11797" max="11797" width="11.44140625" style="1" customWidth="1"/>
    <col min="11798" max="11798" width="16.33203125" style="1" customWidth="1"/>
    <col min="11799" max="11799" width="11.44140625" style="1" customWidth="1"/>
    <col min="11800" max="11800" width="16" style="1" customWidth="1"/>
    <col min="11801" max="11801" width="11.44140625" style="1" bestFit="1" customWidth="1"/>
    <col min="11802" max="11802" width="16.33203125" style="1" customWidth="1"/>
    <col min="11803" max="11803" width="11.44140625" style="1" bestFit="1" customWidth="1"/>
    <col min="11804" max="11804" width="16.109375" style="1" customWidth="1"/>
    <col min="11805" max="11805" width="18.6640625" style="1" customWidth="1"/>
    <col min="11806" max="11806" width="16.6640625" style="1" bestFit="1" customWidth="1"/>
    <col min="11807" max="12036" width="9.109375" style="1"/>
    <col min="12037" max="12037" width="5.5546875" style="1" customWidth="1"/>
    <col min="12038" max="12038" width="72.109375" style="1" customWidth="1"/>
    <col min="12039" max="12039" width="7.5546875" style="1" customWidth="1"/>
    <col min="12040" max="12040" width="11.6640625" style="1" customWidth="1"/>
    <col min="12041" max="12041" width="13.109375" style="1" customWidth="1"/>
    <col min="12042" max="12042" width="17" style="1" customWidth="1"/>
    <col min="12043" max="12043" width="15.33203125" style="1" customWidth="1"/>
    <col min="12044" max="12044" width="16.44140625" style="1" customWidth="1"/>
    <col min="12045" max="12045" width="16.109375" style="1" customWidth="1"/>
    <col min="12046" max="12046" width="16.44140625" style="1" customWidth="1"/>
    <col min="12047" max="12047" width="19.33203125" style="1" customWidth="1"/>
    <col min="12048" max="12048" width="21.6640625" style="1" customWidth="1"/>
    <col min="12049" max="12049" width="14.5546875" style="1" customWidth="1"/>
    <col min="12050" max="12050" width="19.44140625" style="1" customWidth="1"/>
    <col min="12051" max="12051" width="11.44140625" style="1" customWidth="1"/>
    <col min="12052" max="12052" width="14.88671875" style="1" customWidth="1"/>
    <col min="12053" max="12053" width="11.44140625" style="1" customWidth="1"/>
    <col min="12054" max="12054" width="16.33203125" style="1" customWidth="1"/>
    <col min="12055" max="12055" width="11.44140625" style="1" customWidth="1"/>
    <col min="12056" max="12056" width="16" style="1" customWidth="1"/>
    <col min="12057" max="12057" width="11.44140625" style="1" bestFit="1" customWidth="1"/>
    <col min="12058" max="12058" width="16.33203125" style="1" customWidth="1"/>
    <col min="12059" max="12059" width="11.44140625" style="1" bestFit="1" customWidth="1"/>
    <col min="12060" max="12060" width="16.109375" style="1" customWidth="1"/>
    <col min="12061" max="12061" width="18.6640625" style="1" customWidth="1"/>
    <col min="12062" max="12062" width="16.6640625" style="1" bestFit="1" customWidth="1"/>
    <col min="12063" max="12292" width="9.109375" style="1"/>
    <col min="12293" max="12293" width="5.5546875" style="1" customWidth="1"/>
    <col min="12294" max="12294" width="72.109375" style="1" customWidth="1"/>
    <col min="12295" max="12295" width="7.5546875" style="1" customWidth="1"/>
    <col min="12296" max="12296" width="11.6640625" style="1" customWidth="1"/>
    <col min="12297" max="12297" width="13.109375" style="1" customWidth="1"/>
    <col min="12298" max="12298" width="17" style="1" customWidth="1"/>
    <col min="12299" max="12299" width="15.33203125" style="1" customWidth="1"/>
    <col min="12300" max="12300" width="16.44140625" style="1" customWidth="1"/>
    <col min="12301" max="12301" width="16.109375" style="1" customWidth="1"/>
    <col min="12302" max="12302" width="16.44140625" style="1" customWidth="1"/>
    <col min="12303" max="12303" width="19.33203125" style="1" customWidth="1"/>
    <col min="12304" max="12304" width="21.6640625" style="1" customWidth="1"/>
    <col min="12305" max="12305" width="14.5546875" style="1" customWidth="1"/>
    <col min="12306" max="12306" width="19.44140625" style="1" customWidth="1"/>
    <col min="12307" max="12307" width="11.44140625" style="1" customWidth="1"/>
    <col min="12308" max="12308" width="14.88671875" style="1" customWidth="1"/>
    <col min="12309" max="12309" width="11.44140625" style="1" customWidth="1"/>
    <col min="12310" max="12310" width="16.33203125" style="1" customWidth="1"/>
    <col min="12311" max="12311" width="11.44140625" style="1" customWidth="1"/>
    <col min="12312" max="12312" width="16" style="1" customWidth="1"/>
    <col min="12313" max="12313" width="11.44140625" style="1" bestFit="1" customWidth="1"/>
    <col min="12314" max="12314" width="16.33203125" style="1" customWidth="1"/>
    <col min="12315" max="12315" width="11.44140625" style="1" bestFit="1" customWidth="1"/>
    <col min="12316" max="12316" width="16.109375" style="1" customWidth="1"/>
    <col min="12317" max="12317" width="18.6640625" style="1" customWidth="1"/>
    <col min="12318" max="12318" width="16.6640625" style="1" bestFit="1" customWidth="1"/>
    <col min="12319" max="12548" width="9.109375" style="1"/>
    <col min="12549" max="12549" width="5.5546875" style="1" customWidth="1"/>
    <col min="12550" max="12550" width="72.109375" style="1" customWidth="1"/>
    <col min="12551" max="12551" width="7.5546875" style="1" customWidth="1"/>
    <col min="12552" max="12552" width="11.6640625" style="1" customWidth="1"/>
    <col min="12553" max="12553" width="13.109375" style="1" customWidth="1"/>
    <col min="12554" max="12554" width="17" style="1" customWidth="1"/>
    <col min="12555" max="12555" width="15.33203125" style="1" customWidth="1"/>
    <col min="12556" max="12556" width="16.44140625" style="1" customWidth="1"/>
    <col min="12557" max="12557" width="16.109375" style="1" customWidth="1"/>
    <col min="12558" max="12558" width="16.44140625" style="1" customWidth="1"/>
    <col min="12559" max="12559" width="19.33203125" style="1" customWidth="1"/>
    <col min="12560" max="12560" width="21.6640625" style="1" customWidth="1"/>
    <col min="12561" max="12561" width="14.5546875" style="1" customWidth="1"/>
    <col min="12562" max="12562" width="19.44140625" style="1" customWidth="1"/>
    <col min="12563" max="12563" width="11.44140625" style="1" customWidth="1"/>
    <col min="12564" max="12564" width="14.88671875" style="1" customWidth="1"/>
    <col min="12565" max="12565" width="11.44140625" style="1" customWidth="1"/>
    <col min="12566" max="12566" width="16.33203125" style="1" customWidth="1"/>
    <col min="12567" max="12567" width="11.44140625" style="1" customWidth="1"/>
    <col min="12568" max="12568" width="16" style="1" customWidth="1"/>
    <col min="12569" max="12569" width="11.44140625" style="1" bestFit="1" customWidth="1"/>
    <col min="12570" max="12570" width="16.33203125" style="1" customWidth="1"/>
    <col min="12571" max="12571" width="11.44140625" style="1" bestFit="1" customWidth="1"/>
    <col min="12572" max="12572" width="16.109375" style="1" customWidth="1"/>
    <col min="12573" max="12573" width="18.6640625" style="1" customWidth="1"/>
    <col min="12574" max="12574" width="16.6640625" style="1" bestFit="1" customWidth="1"/>
    <col min="12575" max="12804" width="9.109375" style="1"/>
    <col min="12805" max="12805" width="5.5546875" style="1" customWidth="1"/>
    <col min="12806" max="12806" width="72.109375" style="1" customWidth="1"/>
    <col min="12807" max="12807" width="7.5546875" style="1" customWidth="1"/>
    <col min="12808" max="12808" width="11.6640625" style="1" customWidth="1"/>
    <col min="12809" max="12809" width="13.109375" style="1" customWidth="1"/>
    <col min="12810" max="12810" width="17" style="1" customWidth="1"/>
    <col min="12811" max="12811" width="15.33203125" style="1" customWidth="1"/>
    <col min="12812" max="12812" width="16.44140625" style="1" customWidth="1"/>
    <col min="12813" max="12813" width="16.109375" style="1" customWidth="1"/>
    <col min="12814" max="12814" width="16.44140625" style="1" customWidth="1"/>
    <col min="12815" max="12815" width="19.33203125" style="1" customWidth="1"/>
    <col min="12816" max="12816" width="21.6640625" style="1" customWidth="1"/>
    <col min="12817" max="12817" width="14.5546875" style="1" customWidth="1"/>
    <col min="12818" max="12818" width="19.44140625" style="1" customWidth="1"/>
    <col min="12819" max="12819" width="11.44140625" style="1" customWidth="1"/>
    <col min="12820" max="12820" width="14.88671875" style="1" customWidth="1"/>
    <col min="12821" max="12821" width="11.44140625" style="1" customWidth="1"/>
    <col min="12822" max="12822" width="16.33203125" style="1" customWidth="1"/>
    <col min="12823" max="12823" width="11.44140625" style="1" customWidth="1"/>
    <col min="12824" max="12824" width="16" style="1" customWidth="1"/>
    <col min="12825" max="12825" width="11.44140625" style="1" bestFit="1" customWidth="1"/>
    <col min="12826" max="12826" width="16.33203125" style="1" customWidth="1"/>
    <col min="12827" max="12827" width="11.44140625" style="1" bestFit="1" customWidth="1"/>
    <col min="12828" max="12828" width="16.109375" style="1" customWidth="1"/>
    <col min="12829" max="12829" width="18.6640625" style="1" customWidth="1"/>
    <col min="12830" max="12830" width="16.6640625" style="1" bestFit="1" customWidth="1"/>
    <col min="12831" max="13060" width="9.109375" style="1"/>
    <col min="13061" max="13061" width="5.5546875" style="1" customWidth="1"/>
    <col min="13062" max="13062" width="72.109375" style="1" customWidth="1"/>
    <col min="13063" max="13063" width="7.5546875" style="1" customWidth="1"/>
    <col min="13064" max="13064" width="11.6640625" style="1" customWidth="1"/>
    <col min="13065" max="13065" width="13.109375" style="1" customWidth="1"/>
    <col min="13066" max="13066" width="17" style="1" customWidth="1"/>
    <col min="13067" max="13067" width="15.33203125" style="1" customWidth="1"/>
    <col min="13068" max="13068" width="16.44140625" style="1" customWidth="1"/>
    <col min="13069" max="13069" width="16.109375" style="1" customWidth="1"/>
    <col min="13070" max="13070" width="16.44140625" style="1" customWidth="1"/>
    <col min="13071" max="13071" width="19.33203125" style="1" customWidth="1"/>
    <col min="13072" max="13072" width="21.6640625" style="1" customWidth="1"/>
    <col min="13073" max="13073" width="14.5546875" style="1" customWidth="1"/>
    <col min="13074" max="13074" width="19.44140625" style="1" customWidth="1"/>
    <col min="13075" max="13075" width="11.44140625" style="1" customWidth="1"/>
    <col min="13076" max="13076" width="14.88671875" style="1" customWidth="1"/>
    <col min="13077" max="13077" width="11.44140625" style="1" customWidth="1"/>
    <col min="13078" max="13078" width="16.33203125" style="1" customWidth="1"/>
    <col min="13079" max="13079" width="11.44140625" style="1" customWidth="1"/>
    <col min="13080" max="13080" width="16" style="1" customWidth="1"/>
    <col min="13081" max="13081" width="11.44140625" style="1" bestFit="1" customWidth="1"/>
    <col min="13082" max="13082" width="16.33203125" style="1" customWidth="1"/>
    <col min="13083" max="13083" width="11.44140625" style="1" bestFit="1" customWidth="1"/>
    <col min="13084" max="13084" width="16.109375" style="1" customWidth="1"/>
    <col min="13085" max="13085" width="18.6640625" style="1" customWidth="1"/>
    <col min="13086" max="13086" width="16.6640625" style="1" bestFit="1" customWidth="1"/>
    <col min="13087" max="13316" width="9.109375" style="1"/>
    <col min="13317" max="13317" width="5.5546875" style="1" customWidth="1"/>
    <col min="13318" max="13318" width="72.109375" style="1" customWidth="1"/>
    <col min="13319" max="13319" width="7.5546875" style="1" customWidth="1"/>
    <col min="13320" max="13320" width="11.6640625" style="1" customWidth="1"/>
    <col min="13321" max="13321" width="13.109375" style="1" customWidth="1"/>
    <col min="13322" max="13322" width="17" style="1" customWidth="1"/>
    <col min="13323" max="13323" width="15.33203125" style="1" customWidth="1"/>
    <col min="13324" max="13324" width="16.44140625" style="1" customWidth="1"/>
    <col min="13325" max="13325" width="16.109375" style="1" customWidth="1"/>
    <col min="13326" max="13326" width="16.44140625" style="1" customWidth="1"/>
    <col min="13327" max="13327" width="19.33203125" style="1" customWidth="1"/>
    <col min="13328" max="13328" width="21.6640625" style="1" customWidth="1"/>
    <col min="13329" max="13329" width="14.5546875" style="1" customWidth="1"/>
    <col min="13330" max="13330" width="19.44140625" style="1" customWidth="1"/>
    <col min="13331" max="13331" width="11.44140625" style="1" customWidth="1"/>
    <col min="13332" max="13332" width="14.88671875" style="1" customWidth="1"/>
    <col min="13333" max="13333" width="11.44140625" style="1" customWidth="1"/>
    <col min="13334" max="13334" width="16.33203125" style="1" customWidth="1"/>
    <col min="13335" max="13335" width="11.44140625" style="1" customWidth="1"/>
    <col min="13336" max="13336" width="16" style="1" customWidth="1"/>
    <col min="13337" max="13337" width="11.44140625" style="1" bestFit="1" customWidth="1"/>
    <col min="13338" max="13338" width="16.33203125" style="1" customWidth="1"/>
    <col min="13339" max="13339" width="11.44140625" style="1" bestFit="1" customWidth="1"/>
    <col min="13340" max="13340" width="16.109375" style="1" customWidth="1"/>
    <col min="13341" max="13341" width="18.6640625" style="1" customWidth="1"/>
    <col min="13342" max="13342" width="16.6640625" style="1" bestFit="1" customWidth="1"/>
    <col min="13343" max="13572" width="9.109375" style="1"/>
    <col min="13573" max="13573" width="5.5546875" style="1" customWidth="1"/>
    <col min="13574" max="13574" width="72.109375" style="1" customWidth="1"/>
    <col min="13575" max="13575" width="7.5546875" style="1" customWidth="1"/>
    <col min="13576" max="13576" width="11.6640625" style="1" customWidth="1"/>
    <col min="13577" max="13577" width="13.109375" style="1" customWidth="1"/>
    <col min="13578" max="13578" width="17" style="1" customWidth="1"/>
    <col min="13579" max="13579" width="15.33203125" style="1" customWidth="1"/>
    <col min="13580" max="13580" width="16.44140625" style="1" customWidth="1"/>
    <col min="13581" max="13581" width="16.109375" style="1" customWidth="1"/>
    <col min="13582" max="13582" width="16.44140625" style="1" customWidth="1"/>
    <col min="13583" max="13583" width="19.33203125" style="1" customWidth="1"/>
    <col min="13584" max="13584" width="21.6640625" style="1" customWidth="1"/>
    <col min="13585" max="13585" width="14.5546875" style="1" customWidth="1"/>
    <col min="13586" max="13586" width="19.44140625" style="1" customWidth="1"/>
    <col min="13587" max="13587" width="11.44140625" style="1" customWidth="1"/>
    <col min="13588" max="13588" width="14.88671875" style="1" customWidth="1"/>
    <col min="13589" max="13589" width="11.44140625" style="1" customWidth="1"/>
    <col min="13590" max="13590" width="16.33203125" style="1" customWidth="1"/>
    <col min="13591" max="13591" width="11.44140625" style="1" customWidth="1"/>
    <col min="13592" max="13592" width="16" style="1" customWidth="1"/>
    <col min="13593" max="13593" width="11.44140625" style="1" bestFit="1" customWidth="1"/>
    <col min="13594" max="13594" width="16.33203125" style="1" customWidth="1"/>
    <col min="13595" max="13595" width="11.44140625" style="1" bestFit="1" customWidth="1"/>
    <col min="13596" max="13596" width="16.109375" style="1" customWidth="1"/>
    <col min="13597" max="13597" width="18.6640625" style="1" customWidth="1"/>
    <col min="13598" max="13598" width="16.6640625" style="1" bestFit="1" customWidth="1"/>
    <col min="13599" max="13828" width="9.109375" style="1"/>
    <col min="13829" max="13829" width="5.5546875" style="1" customWidth="1"/>
    <col min="13830" max="13830" width="72.109375" style="1" customWidth="1"/>
    <col min="13831" max="13831" width="7.5546875" style="1" customWidth="1"/>
    <col min="13832" max="13832" width="11.6640625" style="1" customWidth="1"/>
    <col min="13833" max="13833" width="13.109375" style="1" customWidth="1"/>
    <col min="13834" max="13834" width="17" style="1" customWidth="1"/>
    <col min="13835" max="13835" width="15.33203125" style="1" customWidth="1"/>
    <col min="13836" max="13836" width="16.44140625" style="1" customWidth="1"/>
    <col min="13837" max="13837" width="16.109375" style="1" customWidth="1"/>
    <col min="13838" max="13838" width="16.44140625" style="1" customWidth="1"/>
    <col min="13839" max="13839" width="19.33203125" style="1" customWidth="1"/>
    <col min="13840" max="13840" width="21.6640625" style="1" customWidth="1"/>
    <col min="13841" max="13841" width="14.5546875" style="1" customWidth="1"/>
    <col min="13842" max="13842" width="19.44140625" style="1" customWidth="1"/>
    <col min="13843" max="13843" width="11.44140625" style="1" customWidth="1"/>
    <col min="13844" max="13844" width="14.88671875" style="1" customWidth="1"/>
    <col min="13845" max="13845" width="11.44140625" style="1" customWidth="1"/>
    <col min="13846" max="13846" width="16.33203125" style="1" customWidth="1"/>
    <col min="13847" max="13847" width="11.44140625" style="1" customWidth="1"/>
    <col min="13848" max="13848" width="16" style="1" customWidth="1"/>
    <col min="13849" max="13849" width="11.44140625" style="1" bestFit="1" customWidth="1"/>
    <col min="13850" max="13850" width="16.33203125" style="1" customWidth="1"/>
    <col min="13851" max="13851" width="11.44140625" style="1" bestFit="1" customWidth="1"/>
    <col min="13852" max="13852" width="16.109375" style="1" customWidth="1"/>
    <col min="13853" max="13853" width="18.6640625" style="1" customWidth="1"/>
    <col min="13854" max="13854" width="16.6640625" style="1" bestFit="1" customWidth="1"/>
    <col min="13855" max="14084" width="9.109375" style="1"/>
    <col min="14085" max="14085" width="5.5546875" style="1" customWidth="1"/>
    <col min="14086" max="14086" width="72.109375" style="1" customWidth="1"/>
    <col min="14087" max="14087" width="7.5546875" style="1" customWidth="1"/>
    <col min="14088" max="14088" width="11.6640625" style="1" customWidth="1"/>
    <col min="14089" max="14089" width="13.109375" style="1" customWidth="1"/>
    <col min="14090" max="14090" width="17" style="1" customWidth="1"/>
    <col min="14091" max="14091" width="15.33203125" style="1" customWidth="1"/>
    <col min="14092" max="14092" width="16.44140625" style="1" customWidth="1"/>
    <col min="14093" max="14093" width="16.109375" style="1" customWidth="1"/>
    <col min="14094" max="14094" width="16.44140625" style="1" customWidth="1"/>
    <col min="14095" max="14095" width="19.33203125" style="1" customWidth="1"/>
    <col min="14096" max="14096" width="21.6640625" style="1" customWidth="1"/>
    <col min="14097" max="14097" width="14.5546875" style="1" customWidth="1"/>
    <col min="14098" max="14098" width="19.44140625" style="1" customWidth="1"/>
    <col min="14099" max="14099" width="11.44140625" style="1" customWidth="1"/>
    <col min="14100" max="14100" width="14.88671875" style="1" customWidth="1"/>
    <col min="14101" max="14101" width="11.44140625" style="1" customWidth="1"/>
    <col min="14102" max="14102" width="16.33203125" style="1" customWidth="1"/>
    <col min="14103" max="14103" width="11.44140625" style="1" customWidth="1"/>
    <col min="14104" max="14104" width="16" style="1" customWidth="1"/>
    <col min="14105" max="14105" width="11.44140625" style="1" bestFit="1" customWidth="1"/>
    <col min="14106" max="14106" width="16.33203125" style="1" customWidth="1"/>
    <col min="14107" max="14107" width="11.44140625" style="1" bestFit="1" customWidth="1"/>
    <col min="14108" max="14108" width="16.109375" style="1" customWidth="1"/>
    <col min="14109" max="14109" width="18.6640625" style="1" customWidth="1"/>
    <col min="14110" max="14110" width="16.6640625" style="1" bestFit="1" customWidth="1"/>
    <col min="14111" max="14340" width="9.109375" style="1"/>
    <col min="14341" max="14341" width="5.5546875" style="1" customWidth="1"/>
    <col min="14342" max="14342" width="72.109375" style="1" customWidth="1"/>
    <col min="14343" max="14343" width="7.5546875" style="1" customWidth="1"/>
    <col min="14344" max="14344" width="11.6640625" style="1" customWidth="1"/>
    <col min="14345" max="14345" width="13.109375" style="1" customWidth="1"/>
    <col min="14346" max="14346" width="17" style="1" customWidth="1"/>
    <col min="14347" max="14347" width="15.33203125" style="1" customWidth="1"/>
    <col min="14348" max="14348" width="16.44140625" style="1" customWidth="1"/>
    <col min="14349" max="14349" width="16.109375" style="1" customWidth="1"/>
    <col min="14350" max="14350" width="16.44140625" style="1" customWidth="1"/>
    <col min="14351" max="14351" width="19.33203125" style="1" customWidth="1"/>
    <col min="14352" max="14352" width="21.6640625" style="1" customWidth="1"/>
    <col min="14353" max="14353" width="14.5546875" style="1" customWidth="1"/>
    <col min="14354" max="14354" width="19.44140625" style="1" customWidth="1"/>
    <col min="14355" max="14355" width="11.44140625" style="1" customWidth="1"/>
    <col min="14356" max="14356" width="14.88671875" style="1" customWidth="1"/>
    <col min="14357" max="14357" width="11.44140625" style="1" customWidth="1"/>
    <col min="14358" max="14358" width="16.33203125" style="1" customWidth="1"/>
    <col min="14359" max="14359" width="11.44140625" style="1" customWidth="1"/>
    <col min="14360" max="14360" width="16" style="1" customWidth="1"/>
    <col min="14361" max="14361" width="11.44140625" style="1" bestFit="1" customWidth="1"/>
    <col min="14362" max="14362" width="16.33203125" style="1" customWidth="1"/>
    <col min="14363" max="14363" width="11.44140625" style="1" bestFit="1" customWidth="1"/>
    <col min="14364" max="14364" width="16.109375" style="1" customWidth="1"/>
    <col min="14365" max="14365" width="18.6640625" style="1" customWidth="1"/>
    <col min="14366" max="14366" width="16.6640625" style="1" bestFit="1" customWidth="1"/>
    <col min="14367" max="14596" width="9.109375" style="1"/>
    <col min="14597" max="14597" width="5.5546875" style="1" customWidth="1"/>
    <col min="14598" max="14598" width="72.109375" style="1" customWidth="1"/>
    <col min="14599" max="14599" width="7.5546875" style="1" customWidth="1"/>
    <col min="14600" max="14600" width="11.6640625" style="1" customWidth="1"/>
    <col min="14601" max="14601" width="13.109375" style="1" customWidth="1"/>
    <col min="14602" max="14602" width="17" style="1" customWidth="1"/>
    <col min="14603" max="14603" width="15.33203125" style="1" customWidth="1"/>
    <col min="14604" max="14604" width="16.44140625" style="1" customWidth="1"/>
    <col min="14605" max="14605" width="16.109375" style="1" customWidth="1"/>
    <col min="14606" max="14606" width="16.44140625" style="1" customWidth="1"/>
    <col min="14607" max="14607" width="19.33203125" style="1" customWidth="1"/>
    <col min="14608" max="14608" width="21.6640625" style="1" customWidth="1"/>
    <col min="14609" max="14609" width="14.5546875" style="1" customWidth="1"/>
    <col min="14610" max="14610" width="19.44140625" style="1" customWidth="1"/>
    <col min="14611" max="14611" width="11.44140625" style="1" customWidth="1"/>
    <col min="14612" max="14612" width="14.88671875" style="1" customWidth="1"/>
    <col min="14613" max="14613" width="11.44140625" style="1" customWidth="1"/>
    <col min="14614" max="14614" width="16.33203125" style="1" customWidth="1"/>
    <col min="14615" max="14615" width="11.44140625" style="1" customWidth="1"/>
    <col min="14616" max="14616" width="16" style="1" customWidth="1"/>
    <col min="14617" max="14617" width="11.44140625" style="1" bestFit="1" customWidth="1"/>
    <col min="14618" max="14618" width="16.33203125" style="1" customWidth="1"/>
    <col min="14619" max="14619" width="11.44140625" style="1" bestFit="1" customWidth="1"/>
    <col min="14620" max="14620" width="16.109375" style="1" customWidth="1"/>
    <col min="14621" max="14621" width="18.6640625" style="1" customWidth="1"/>
    <col min="14622" max="14622" width="16.6640625" style="1" bestFit="1" customWidth="1"/>
    <col min="14623" max="14852" width="9.109375" style="1"/>
    <col min="14853" max="14853" width="5.5546875" style="1" customWidth="1"/>
    <col min="14854" max="14854" width="72.109375" style="1" customWidth="1"/>
    <col min="14855" max="14855" width="7.5546875" style="1" customWidth="1"/>
    <col min="14856" max="14856" width="11.6640625" style="1" customWidth="1"/>
    <col min="14857" max="14857" width="13.109375" style="1" customWidth="1"/>
    <col min="14858" max="14858" width="17" style="1" customWidth="1"/>
    <col min="14859" max="14859" width="15.33203125" style="1" customWidth="1"/>
    <col min="14860" max="14860" width="16.44140625" style="1" customWidth="1"/>
    <col min="14861" max="14861" width="16.109375" style="1" customWidth="1"/>
    <col min="14862" max="14862" width="16.44140625" style="1" customWidth="1"/>
    <col min="14863" max="14863" width="19.33203125" style="1" customWidth="1"/>
    <col min="14864" max="14864" width="21.6640625" style="1" customWidth="1"/>
    <col min="14865" max="14865" width="14.5546875" style="1" customWidth="1"/>
    <col min="14866" max="14866" width="19.44140625" style="1" customWidth="1"/>
    <col min="14867" max="14867" width="11.44140625" style="1" customWidth="1"/>
    <col min="14868" max="14868" width="14.88671875" style="1" customWidth="1"/>
    <col min="14869" max="14869" width="11.44140625" style="1" customWidth="1"/>
    <col min="14870" max="14870" width="16.33203125" style="1" customWidth="1"/>
    <col min="14871" max="14871" width="11.44140625" style="1" customWidth="1"/>
    <col min="14872" max="14872" width="16" style="1" customWidth="1"/>
    <col min="14873" max="14873" width="11.44140625" style="1" bestFit="1" customWidth="1"/>
    <col min="14874" max="14874" width="16.33203125" style="1" customWidth="1"/>
    <col min="14875" max="14875" width="11.44140625" style="1" bestFit="1" customWidth="1"/>
    <col min="14876" max="14876" width="16.109375" style="1" customWidth="1"/>
    <col min="14877" max="14877" width="18.6640625" style="1" customWidth="1"/>
    <col min="14878" max="14878" width="16.6640625" style="1" bestFit="1" customWidth="1"/>
    <col min="14879" max="15108" width="9.109375" style="1"/>
    <col min="15109" max="15109" width="5.5546875" style="1" customWidth="1"/>
    <col min="15110" max="15110" width="72.109375" style="1" customWidth="1"/>
    <col min="15111" max="15111" width="7.5546875" style="1" customWidth="1"/>
    <col min="15112" max="15112" width="11.6640625" style="1" customWidth="1"/>
    <col min="15113" max="15113" width="13.109375" style="1" customWidth="1"/>
    <col min="15114" max="15114" width="17" style="1" customWidth="1"/>
    <col min="15115" max="15115" width="15.33203125" style="1" customWidth="1"/>
    <col min="15116" max="15116" width="16.44140625" style="1" customWidth="1"/>
    <col min="15117" max="15117" width="16.109375" style="1" customWidth="1"/>
    <col min="15118" max="15118" width="16.44140625" style="1" customWidth="1"/>
    <col min="15119" max="15119" width="19.33203125" style="1" customWidth="1"/>
    <col min="15120" max="15120" width="21.6640625" style="1" customWidth="1"/>
    <col min="15121" max="15121" width="14.5546875" style="1" customWidth="1"/>
    <col min="15122" max="15122" width="19.44140625" style="1" customWidth="1"/>
    <col min="15123" max="15123" width="11.44140625" style="1" customWidth="1"/>
    <col min="15124" max="15124" width="14.88671875" style="1" customWidth="1"/>
    <col min="15125" max="15125" width="11.44140625" style="1" customWidth="1"/>
    <col min="15126" max="15126" width="16.33203125" style="1" customWidth="1"/>
    <col min="15127" max="15127" width="11.44140625" style="1" customWidth="1"/>
    <col min="15128" max="15128" width="16" style="1" customWidth="1"/>
    <col min="15129" max="15129" width="11.44140625" style="1" bestFit="1" customWidth="1"/>
    <col min="15130" max="15130" width="16.33203125" style="1" customWidth="1"/>
    <col min="15131" max="15131" width="11.44140625" style="1" bestFit="1" customWidth="1"/>
    <col min="15132" max="15132" width="16.109375" style="1" customWidth="1"/>
    <col min="15133" max="15133" width="18.6640625" style="1" customWidth="1"/>
    <col min="15134" max="15134" width="16.6640625" style="1" bestFit="1" customWidth="1"/>
    <col min="15135" max="15364" width="9.109375" style="1"/>
    <col min="15365" max="15365" width="5.5546875" style="1" customWidth="1"/>
    <col min="15366" max="15366" width="72.109375" style="1" customWidth="1"/>
    <col min="15367" max="15367" width="7.5546875" style="1" customWidth="1"/>
    <col min="15368" max="15368" width="11.6640625" style="1" customWidth="1"/>
    <col min="15369" max="15369" width="13.109375" style="1" customWidth="1"/>
    <col min="15370" max="15370" width="17" style="1" customWidth="1"/>
    <col min="15371" max="15371" width="15.33203125" style="1" customWidth="1"/>
    <col min="15372" max="15372" width="16.44140625" style="1" customWidth="1"/>
    <col min="15373" max="15373" width="16.109375" style="1" customWidth="1"/>
    <col min="15374" max="15374" width="16.44140625" style="1" customWidth="1"/>
    <col min="15375" max="15375" width="19.33203125" style="1" customWidth="1"/>
    <col min="15376" max="15376" width="21.6640625" style="1" customWidth="1"/>
    <col min="15377" max="15377" width="14.5546875" style="1" customWidth="1"/>
    <col min="15378" max="15378" width="19.44140625" style="1" customWidth="1"/>
    <col min="15379" max="15379" width="11.44140625" style="1" customWidth="1"/>
    <col min="15380" max="15380" width="14.88671875" style="1" customWidth="1"/>
    <col min="15381" max="15381" width="11.44140625" style="1" customWidth="1"/>
    <col min="15382" max="15382" width="16.33203125" style="1" customWidth="1"/>
    <col min="15383" max="15383" width="11.44140625" style="1" customWidth="1"/>
    <col min="15384" max="15384" width="16" style="1" customWidth="1"/>
    <col min="15385" max="15385" width="11.44140625" style="1" bestFit="1" customWidth="1"/>
    <col min="15386" max="15386" width="16.33203125" style="1" customWidth="1"/>
    <col min="15387" max="15387" width="11.44140625" style="1" bestFit="1" customWidth="1"/>
    <col min="15388" max="15388" width="16.109375" style="1" customWidth="1"/>
    <col min="15389" max="15389" width="18.6640625" style="1" customWidth="1"/>
    <col min="15390" max="15390" width="16.6640625" style="1" bestFit="1" customWidth="1"/>
    <col min="15391" max="15620" width="9.109375" style="1"/>
    <col min="15621" max="15621" width="5.5546875" style="1" customWidth="1"/>
    <col min="15622" max="15622" width="72.109375" style="1" customWidth="1"/>
    <col min="15623" max="15623" width="7.5546875" style="1" customWidth="1"/>
    <col min="15624" max="15624" width="11.6640625" style="1" customWidth="1"/>
    <col min="15625" max="15625" width="13.109375" style="1" customWidth="1"/>
    <col min="15626" max="15626" width="17" style="1" customWidth="1"/>
    <col min="15627" max="15627" width="15.33203125" style="1" customWidth="1"/>
    <col min="15628" max="15628" width="16.44140625" style="1" customWidth="1"/>
    <col min="15629" max="15629" width="16.109375" style="1" customWidth="1"/>
    <col min="15630" max="15630" width="16.44140625" style="1" customWidth="1"/>
    <col min="15631" max="15631" width="19.33203125" style="1" customWidth="1"/>
    <col min="15632" max="15632" width="21.6640625" style="1" customWidth="1"/>
    <col min="15633" max="15633" width="14.5546875" style="1" customWidth="1"/>
    <col min="15634" max="15634" width="19.44140625" style="1" customWidth="1"/>
    <col min="15635" max="15635" width="11.44140625" style="1" customWidth="1"/>
    <col min="15636" max="15636" width="14.88671875" style="1" customWidth="1"/>
    <col min="15637" max="15637" width="11.44140625" style="1" customWidth="1"/>
    <col min="15638" max="15638" width="16.33203125" style="1" customWidth="1"/>
    <col min="15639" max="15639" width="11.44140625" style="1" customWidth="1"/>
    <col min="15640" max="15640" width="16" style="1" customWidth="1"/>
    <col min="15641" max="15641" width="11.44140625" style="1" bestFit="1" customWidth="1"/>
    <col min="15642" max="15642" width="16.33203125" style="1" customWidth="1"/>
    <col min="15643" max="15643" width="11.44140625" style="1" bestFit="1" customWidth="1"/>
    <col min="15644" max="15644" width="16.109375" style="1" customWidth="1"/>
    <col min="15645" max="15645" width="18.6640625" style="1" customWidth="1"/>
    <col min="15646" max="15646" width="16.6640625" style="1" bestFit="1" customWidth="1"/>
    <col min="15647" max="15876" width="9.109375" style="1"/>
    <col min="15877" max="15877" width="5.5546875" style="1" customWidth="1"/>
    <col min="15878" max="15878" width="72.109375" style="1" customWidth="1"/>
    <col min="15879" max="15879" width="7.5546875" style="1" customWidth="1"/>
    <col min="15880" max="15880" width="11.6640625" style="1" customWidth="1"/>
    <col min="15881" max="15881" width="13.109375" style="1" customWidth="1"/>
    <col min="15882" max="15882" width="17" style="1" customWidth="1"/>
    <col min="15883" max="15883" width="15.33203125" style="1" customWidth="1"/>
    <col min="15884" max="15884" width="16.44140625" style="1" customWidth="1"/>
    <col min="15885" max="15885" width="16.109375" style="1" customWidth="1"/>
    <col min="15886" max="15886" width="16.44140625" style="1" customWidth="1"/>
    <col min="15887" max="15887" width="19.33203125" style="1" customWidth="1"/>
    <col min="15888" max="15888" width="21.6640625" style="1" customWidth="1"/>
    <col min="15889" max="15889" width="14.5546875" style="1" customWidth="1"/>
    <col min="15890" max="15890" width="19.44140625" style="1" customWidth="1"/>
    <col min="15891" max="15891" width="11.44140625" style="1" customWidth="1"/>
    <col min="15892" max="15892" width="14.88671875" style="1" customWidth="1"/>
    <col min="15893" max="15893" width="11.44140625" style="1" customWidth="1"/>
    <col min="15894" max="15894" width="16.33203125" style="1" customWidth="1"/>
    <col min="15895" max="15895" width="11.44140625" style="1" customWidth="1"/>
    <col min="15896" max="15896" width="16" style="1" customWidth="1"/>
    <col min="15897" max="15897" width="11.44140625" style="1" bestFit="1" customWidth="1"/>
    <col min="15898" max="15898" width="16.33203125" style="1" customWidth="1"/>
    <col min="15899" max="15899" width="11.44140625" style="1" bestFit="1" customWidth="1"/>
    <col min="15900" max="15900" width="16.109375" style="1" customWidth="1"/>
    <col min="15901" max="15901" width="18.6640625" style="1" customWidth="1"/>
    <col min="15902" max="15902" width="16.6640625" style="1" bestFit="1" customWidth="1"/>
    <col min="15903" max="16132" width="9.109375" style="1"/>
    <col min="16133" max="16133" width="5.5546875" style="1" customWidth="1"/>
    <col min="16134" max="16134" width="72.109375" style="1" customWidth="1"/>
    <col min="16135" max="16135" width="7.5546875" style="1" customWidth="1"/>
    <col min="16136" max="16136" width="11.6640625" style="1" customWidth="1"/>
    <col min="16137" max="16137" width="13.109375" style="1" customWidth="1"/>
    <col min="16138" max="16138" width="17" style="1" customWidth="1"/>
    <col min="16139" max="16139" width="15.33203125" style="1" customWidth="1"/>
    <col min="16140" max="16140" width="16.44140625" style="1" customWidth="1"/>
    <col min="16141" max="16141" width="16.109375" style="1" customWidth="1"/>
    <col min="16142" max="16142" width="16.44140625" style="1" customWidth="1"/>
    <col min="16143" max="16143" width="19.33203125" style="1" customWidth="1"/>
    <col min="16144" max="16144" width="21.6640625" style="1" customWidth="1"/>
    <col min="16145" max="16145" width="14.5546875" style="1" customWidth="1"/>
    <col min="16146" max="16146" width="19.44140625" style="1" customWidth="1"/>
    <col min="16147" max="16147" width="11.44140625" style="1" customWidth="1"/>
    <col min="16148" max="16148" width="14.88671875" style="1" customWidth="1"/>
    <col min="16149" max="16149" width="11.44140625" style="1" customWidth="1"/>
    <col min="16150" max="16150" width="16.33203125" style="1" customWidth="1"/>
    <col min="16151" max="16151" width="11.44140625" style="1" customWidth="1"/>
    <col min="16152" max="16152" width="16" style="1" customWidth="1"/>
    <col min="16153" max="16153" width="11.44140625" style="1" bestFit="1" customWidth="1"/>
    <col min="16154" max="16154" width="16.33203125" style="1" customWidth="1"/>
    <col min="16155" max="16155" width="11.44140625" style="1" bestFit="1" customWidth="1"/>
    <col min="16156" max="16156" width="16.109375" style="1" customWidth="1"/>
    <col min="16157" max="16157" width="18.6640625" style="1" customWidth="1"/>
    <col min="16158" max="16158" width="16.6640625" style="1" bestFit="1" customWidth="1"/>
    <col min="16159" max="16384" width="9.109375" style="1"/>
  </cols>
  <sheetData>
    <row r="1" spans="1:31">
      <c r="A1" s="61" t="s">
        <v>5</v>
      </c>
      <c r="B1" s="62"/>
      <c r="C1" s="62"/>
      <c r="D1" s="62"/>
      <c r="E1" s="62"/>
      <c r="F1" s="62"/>
      <c r="G1" s="62"/>
      <c r="H1" s="62"/>
      <c r="I1" s="62"/>
      <c r="J1" s="62"/>
      <c r="K1" s="62"/>
      <c r="L1" s="62"/>
      <c r="M1" s="62"/>
      <c r="N1" s="62"/>
      <c r="O1" s="62"/>
      <c r="P1" s="62"/>
      <c r="Q1" s="62"/>
      <c r="R1" s="62"/>
      <c r="S1" s="62"/>
      <c r="T1" s="62"/>
      <c r="U1" s="62"/>
      <c r="V1" s="62"/>
      <c r="W1" s="62"/>
      <c r="X1" s="62"/>
      <c r="Y1" s="62"/>
      <c r="Z1" s="62"/>
      <c r="AA1" s="62"/>
      <c r="AB1" s="62"/>
    </row>
    <row r="2" spans="1:31" ht="29.25" customHeight="1">
      <c r="A2" s="63" t="s">
        <v>80</v>
      </c>
      <c r="B2" s="64"/>
      <c r="C2" s="64"/>
      <c r="D2" s="64"/>
      <c r="E2" s="64"/>
      <c r="F2" s="64"/>
      <c r="G2" s="64"/>
      <c r="H2" s="64"/>
      <c r="I2" s="64"/>
      <c r="J2" s="64"/>
      <c r="K2" s="64"/>
      <c r="L2" s="64"/>
      <c r="M2" s="64"/>
      <c r="N2" s="64"/>
      <c r="O2" s="64"/>
      <c r="P2" s="64"/>
      <c r="Q2" s="64"/>
      <c r="R2" s="64"/>
      <c r="S2" s="64"/>
      <c r="T2" s="64"/>
      <c r="U2" s="64"/>
      <c r="V2" s="64"/>
      <c r="W2" s="64"/>
      <c r="X2" s="64"/>
      <c r="Y2" s="64"/>
      <c r="Z2" s="64"/>
      <c r="AA2" s="64"/>
      <c r="AB2" s="64"/>
    </row>
    <row r="3" spans="1:31" s="2" customFormat="1" ht="25.5" customHeight="1">
      <c r="A3" s="65"/>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23"/>
    </row>
    <row r="4" spans="1:31" s="3" customFormat="1">
      <c r="A4" s="52" t="s">
        <v>6</v>
      </c>
      <c r="B4" s="67" t="s">
        <v>28</v>
      </c>
      <c r="C4" s="67" t="s">
        <v>1</v>
      </c>
      <c r="D4" s="67" t="s">
        <v>0</v>
      </c>
      <c r="E4" s="67" t="s">
        <v>29</v>
      </c>
      <c r="F4" s="67" t="s">
        <v>30</v>
      </c>
      <c r="G4" s="48" t="s">
        <v>31</v>
      </c>
      <c r="H4" s="48"/>
      <c r="I4" s="48" t="s">
        <v>39</v>
      </c>
      <c r="J4" s="48"/>
      <c r="K4" s="48" t="s">
        <v>38</v>
      </c>
      <c r="L4" s="48"/>
      <c r="M4" s="48" t="s">
        <v>37</v>
      </c>
      <c r="N4" s="48"/>
      <c r="O4" s="48" t="s">
        <v>36</v>
      </c>
      <c r="P4" s="48"/>
      <c r="Q4" s="48" t="s">
        <v>35</v>
      </c>
      <c r="R4" s="48"/>
      <c r="S4" s="48" t="s">
        <v>34</v>
      </c>
      <c r="T4" s="48"/>
      <c r="U4" s="48" t="s">
        <v>33</v>
      </c>
      <c r="V4" s="48"/>
      <c r="W4" s="48" t="s">
        <v>32</v>
      </c>
      <c r="X4" s="48"/>
      <c r="Y4" s="48" t="s">
        <v>44</v>
      </c>
      <c r="Z4" s="48"/>
      <c r="AA4" s="48" t="s">
        <v>45</v>
      </c>
      <c r="AB4" s="48"/>
      <c r="AC4" s="24"/>
    </row>
    <row r="5" spans="1:31" s="4" customFormat="1" ht="21.75" customHeight="1">
      <c r="A5" s="53"/>
      <c r="B5" s="67"/>
      <c r="C5" s="67"/>
      <c r="D5" s="67"/>
      <c r="E5" s="67"/>
      <c r="F5" s="67"/>
      <c r="G5" s="18" t="s">
        <v>7</v>
      </c>
      <c r="H5" s="18" t="s">
        <v>8</v>
      </c>
      <c r="I5" s="18" t="s">
        <v>7</v>
      </c>
      <c r="J5" s="18" t="s">
        <v>8</v>
      </c>
      <c r="K5" s="18" t="s">
        <v>7</v>
      </c>
      <c r="L5" s="18" t="s">
        <v>8</v>
      </c>
      <c r="M5" s="18" t="s">
        <v>7</v>
      </c>
      <c r="N5" s="18" t="s">
        <v>8</v>
      </c>
      <c r="O5" s="18" t="s">
        <v>7</v>
      </c>
      <c r="P5" s="18" t="s">
        <v>8</v>
      </c>
      <c r="Q5" s="18" t="s">
        <v>7</v>
      </c>
      <c r="R5" s="18" t="s">
        <v>8</v>
      </c>
      <c r="S5" s="18" t="s">
        <v>7</v>
      </c>
      <c r="T5" s="18" t="s">
        <v>8</v>
      </c>
      <c r="U5" s="18" t="s">
        <v>7</v>
      </c>
      <c r="V5" s="18" t="s">
        <v>8</v>
      </c>
      <c r="W5" s="18" t="s">
        <v>7</v>
      </c>
      <c r="X5" s="18" t="s">
        <v>8</v>
      </c>
      <c r="Y5" s="18" t="s">
        <v>7</v>
      </c>
      <c r="Z5" s="18" t="s">
        <v>8</v>
      </c>
      <c r="AA5" s="18" t="s">
        <v>7</v>
      </c>
      <c r="AB5" s="18" t="s">
        <v>8</v>
      </c>
      <c r="AC5" s="25"/>
    </row>
    <row r="6" spans="1:31" s="17" customFormat="1" ht="78.599999999999994" customHeight="1">
      <c r="A6" s="21">
        <v>1</v>
      </c>
      <c r="B6" s="39" t="s">
        <v>53</v>
      </c>
      <c r="C6" s="32" t="s">
        <v>50</v>
      </c>
      <c r="D6" s="21">
        <v>81</v>
      </c>
      <c r="E6" s="33">
        <v>503.36</v>
      </c>
      <c r="F6" s="11">
        <f>E6*D6</f>
        <v>40772.160000000003</v>
      </c>
      <c r="G6" s="12">
        <f>$D6</f>
        <v>81</v>
      </c>
      <c r="H6" s="12">
        <f t="shared" ref="H6:H10" si="0">(G6*$E6)</f>
        <v>40772.160000000003</v>
      </c>
      <c r="I6" s="12">
        <v>0</v>
      </c>
      <c r="J6" s="12">
        <f>(I6*$E6)</f>
        <v>0</v>
      </c>
      <c r="K6" s="12">
        <f t="shared" ref="K6:AB6" si="1">(J6*$E6)</f>
        <v>0</v>
      </c>
      <c r="L6" s="12">
        <f t="shared" si="1"/>
        <v>0</v>
      </c>
      <c r="M6" s="12">
        <f t="shared" si="1"/>
        <v>0</v>
      </c>
      <c r="N6" s="12">
        <f t="shared" si="1"/>
        <v>0</v>
      </c>
      <c r="O6" s="12">
        <f t="shared" si="1"/>
        <v>0</v>
      </c>
      <c r="P6" s="12">
        <f t="shared" si="1"/>
        <v>0</v>
      </c>
      <c r="Q6" s="12">
        <f t="shared" si="1"/>
        <v>0</v>
      </c>
      <c r="R6" s="12">
        <f t="shared" si="1"/>
        <v>0</v>
      </c>
      <c r="S6" s="12">
        <f t="shared" si="1"/>
        <v>0</v>
      </c>
      <c r="T6" s="12">
        <f t="shared" si="1"/>
        <v>0</v>
      </c>
      <c r="U6" s="12">
        <f t="shared" si="1"/>
        <v>0</v>
      </c>
      <c r="V6" s="12">
        <f t="shared" si="1"/>
        <v>0</v>
      </c>
      <c r="W6" s="12">
        <f t="shared" si="1"/>
        <v>0</v>
      </c>
      <c r="X6" s="12">
        <f t="shared" si="1"/>
        <v>0</v>
      </c>
      <c r="Y6" s="12">
        <f t="shared" si="1"/>
        <v>0</v>
      </c>
      <c r="Z6" s="12">
        <f t="shared" si="1"/>
        <v>0</v>
      </c>
      <c r="AA6" s="12">
        <f t="shared" si="1"/>
        <v>0</v>
      </c>
      <c r="AB6" s="12">
        <f t="shared" si="1"/>
        <v>0</v>
      </c>
      <c r="AC6" s="26">
        <f>H6+J6+L6+N6+P6+R6+T6+V6+X6+AB6+Z6</f>
        <v>40772.160000000003</v>
      </c>
      <c r="AD6" s="16">
        <f>F6-AC6</f>
        <v>0</v>
      </c>
      <c r="AE6" s="16"/>
    </row>
    <row r="7" spans="1:31" s="17" customFormat="1" ht="100.8" customHeight="1">
      <c r="A7" s="31">
        <v>2</v>
      </c>
      <c r="B7" s="39" t="s">
        <v>46</v>
      </c>
      <c r="C7" s="32" t="s">
        <v>42</v>
      </c>
      <c r="D7" s="31">
        <v>1298.1509999999998</v>
      </c>
      <c r="E7" s="33">
        <v>106.08</v>
      </c>
      <c r="F7" s="11">
        <f t="shared" ref="F7:F31" si="2">E7*D7</f>
        <v>137707.85807999998</v>
      </c>
      <c r="G7" s="12">
        <f>D7/6</f>
        <v>216.35849999999996</v>
      </c>
      <c r="H7" s="12">
        <f t="shared" si="0"/>
        <v>22951.309679999995</v>
      </c>
      <c r="I7" s="12">
        <f>G7</f>
        <v>216.35849999999996</v>
      </c>
      <c r="J7" s="12">
        <f t="shared" ref="J7:AB7" si="3">(I7*$E7)</f>
        <v>22951.309679999995</v>
      </c>
      <c r="K7" s="12">
        <f>I7</f>
        <v>216.35849999999996</v>
      </c>
      <c r="L7" s="12">
        <f t="shared" si="3"/>
        <v>22951.309679999995</v>
      </c>
      <c r="M7" s="12">
        <f>K7</f>
        <v>216.35849999999996</v>
      </c>
      <c r="N7" s="12">
        <f t="shared" si="3"/>
        <v>22951.309679999995</v>
      </c>
      <c r="O7" s="12">
        <f>M7</f>
        <v>216.35849999999996</v>
      </c>
      <c r="P7" s="12">
        <f t="shared" si="3"/>
        <v>22951.309679999995</v>
      </c>
      <c r="Q7" s="12">
        <f>O7</f>
        <v>216.35849999999996</v>
      </c>
      <c r="R7" s="12">
        <f t="shared" si="3"/>
        <v>22951.309679999995</v>
      </c>
      <c r="S7" s="12">
        <v>0</v>
      </c>
      <c r="T7" s="12">
        <f t="shared" si="3"/>
        <v>0</v>
      </c>
      <c r="U7" s="12">
        <f t="shared" si="3"/>
        <v>0</v>
      </c>
      <c r="V7" s="12">
        <f t="shared" si="3"/>
        <v>0</v>
      </c>
      <c r="W7" s="12">
        <f t="shared" si="3"/>
        <v>0</v>
      </c>
      <c r="X7" s="12">
        <f t="shared" si="3"/>
        <v>0</v>
      </c>
      <c r="Y7" s="12">
        <f t="shared" si="3"/>
        <v>0</v>
      </c>
      <c r="Z7" s="12">
        <f t="shared" si="3"/>
        <v>0</v>
      </c>
      <c r="AA7" s="12">
        <f t="shared" si="3"/>
        <v>0</v>
      </c>
      <c r="AB7" s="12">
        <f t="shared" si="3"/>
        <v>0</v>
      </c>
      <c r="AC7" s="26">
        <f t="shared" ref="AC7:AC32" si="4">H7+J7+L7+N7+P7+R7+T7+V7+X7+AB7+Z7</f>
        <v>137707.85807999998</v>
      </c>
      <c r="AD7" s="16">
        <f t="shared" ref="AD7:AD31" si="5">F7-AC7</f>
        <v>0</v>
      </c>
      <c r="AE7" s="16"/>
    </row>
    <row r="8" spans="1:31" s="17" customFormat="1" ht="100.8" customHeight="1">
      <c r="A8" s="21">
        <v>3</v>
      </c>
      <c r="B8" s="39" t="s">
        <v>54</v>
      </c>
      <c r="C8" s="32" t="s">
        <v>40</v>
      </c>
      <c r="D8" s="21">
        <v>18544.759999999998</v>
      </c>
      <c r="E8" s="33">
        <v>654.16</v>
      </c>
      <c r="F8" s="11">
        <f t="shared" si="2"/>
        <v>12131240.201599998</v>
      </c>
      <c r="G8" s="12">
        <f>D8/6</f>
        <v>3090.7933333333331</v>
      </c>
      <c r="H8" s="12">
        <f t="shared" si="0"/>
        <v>2021873.366933333</v>
      </c>
      <c r="I8" s="12">
        <f>G8</f>
        <v>3090.7933333333331</v>
      </c>
      <c r="J8" s="12">
        <f>(I8*$E8)</f>
        <v>2021873.366933333</v>
      </c>
      <c r="K8" s="12">
        <f>I8</f>
        <v>3090.7933333333331</v>
      </c>
      <c r="L8" s="12">
        <f>(K8*$E8)</f>
        <v>2021873.366933333</v>
      </c>
      <c r="M8" s="12">
        <f>K8</f>
        <v>3090.7933333333331</v>
      </c>
      <c r="N8" s="12">
        <f>(M8*$E8)</f>
        <v>2021873.366933333</v>
      </c>
      <c r="O8" s="12">
        <f t="shared" ref="O8:R8" si="6">M8</f>
        <v>3090.7933333333331</v>
      </c>
      <c r="P8" s="12">
        <f t="shared" si="6"/>
        <v>2021873.366933333</v>
      </c>
      <c r="Q8" s="12">
        <f t="shared" si="6"/>
        <v>3090.7933333333331</v>
      </c>
      <c r="R8" s="12">
        <f t="shared" si="6"/>
        <v>2021873.366933333</v>
      </c>
      <c r="S8" s="12">
        <v>0</v>
      </c>
      <c r="T8" s="12">
        <v>0</v>
      </c>
      <c r="U8" s="12">
        <v>0</v>
      </c>
      <c r="V8" s="12">
        <f>(U8*$E8)</f>
        <v>0</v>
      </c>
      <c r="W8" s="12">
        <v>0</v>
      </c>
      <c r="X8" s="12">
        <f>(W8*$E8)</f>
        <v>0</v>
      </c>
      <c r="Y8" s="12">
        <v>0</v>
      </c>
      <c r="Z8" s="12">
        <f>(Y8*$E8)</f>
        <v>0</v>
      </c>
      <c r="AA8" s="12">
        <v>0</v>
      </c>
      <c r="AB8" s="12">
        <f>(AA8*$E8)</f>
        <v>0</v>
      </c>
      <c r="AC8" s="26">
        <f t="shared" si="4"/>
        <v>12131240.201599998</v>
      </c>
      <c r="AD8" s="16">
        <f t="shared" si="5"/>
        <v>0</v>
      </c>
      <c r="AE8" s="16"/>
    </row>
    <row r="9" spans="1:31" s="17" customFormat="1" ht="82.8" customHeight="1">
      <c r="A9" s="31">
        <v>4</v>
      </c>
      <c r="B9" s="39" t="s">
        <v>55</v>
      </c>
      <c r="C9" s="32" t="s">
        <v>75</v>
      </c>
      <c r="D9" s="21">
        <v>785.7</v>
      </c>
      <c r="E9" s="33">
        <v>1087.8399999999999</v>
      </c>
      <c r="F9" s="11">
        <f t="shared" si="2"/>
        <v>854715.88800000004</v>
      </c>
      <c r="G9" s="12">
        <v>0</v>
      </c>
      <c r="H9" s="12">
        <f t="shared" si="0"/>
        <v>0</v>
      </c>
      <c r="I9" s="12">
        <f>D9/5</f>
        <v>157.14000000000001</v>
      </c>
      <c r="J9" s="12">
        <f>(I9*$E9)</f>
        <v>170943.1776</v>
      </c>
      <c r="K9" s="12">
        <f>I9</f>
        <v>157.14000000000001</v>
      </c>
      <c r="L9" s="12">
        <f>(K9*$E9)</f>
        <v>170943.1776</v>
      </c>
      <c r="M9" s="12">
        <f>K9</f>
        <v>157.14000000000001</v>
      </c>
      <c r="N9" s="12">
        <f>(M9*$E9)</f>
        <v>170943.1776</v>
      </c>
      <c r="O9" s="12">
        <f>M9</f>
        <v>157.14000000000001</v>
      </c>
      <c r="P9" s="12">
        <f>(O9*$E9)</f>
        <v>170943.1776</v>
      </c>
      <c r="Q9" s="12">
        <f>O9</f>
        <v>157.14000000000001</v>
      </c>
      <c r="R9" s="12">
        <f>(Q9*$E9)</f>
        <v>170943.1776</v>
      </c>
      <c r="S9" s="12">
        <v>0</v>
      </c>
      <c r="T9" s="12">
        <f>(S9*$E9)</f>
        <v>0</v>
      </c>
      <c r="U9" s="12">
        <f>S9</f>
        <v>0</v>
      </c>
      <c r="V9" s="12">
        <f>(U9*$E9)</f>
        <v>0</v>
      </c>
      <c r="W9" s="12">
        <f>U9</f>
        <v>0</v>
      </c>
      <c r="X9" s="12">
        <f>(W9*$E9)</f>
        <v>0</v>
      </c>
      <c r="Y9" s="12">
        <v>0</v>
      </c>
      <c r="Z9" s="12">
        <f>(Y9*$E9)</f>
        <v>0</v>
      </c>
      <c r="AA9" s="12">
        <v>0</v>
      </c>
      <c r="AB9" s="12">
        <f>(AA9*$E9)</f>
        <v>0</v>
      </c>
      <c r="AC9" s="26">
        <f t="shared" si="4"/>
        <v>854715.88800000004</v>
      </c>
      <c r="AD9" s="16">
        <f t="shared" si="5"/>
        <v>0</v>
      </c>
      <c r="AE9" s="16"/>
    </row>
    <row r="10" spans="1:31" s="17" customFormat="1" ht="78.599999999999994" customHeight="1">
      <c r="A10" s="21">
        <v>5</v>
      </c>
      <c r="B10" s="39" t="s">
        <v>47</v>
      </c>
      <c r="C10" s="32" t="s">
        <v>42</v>
      </c>
      <c r="D10" s="21">
        <v>161.76870000000002</v>
      </c>
      <c r="E10" s="33">
        <v>6228.56</v>
      </c>
      <c r="F10" s="11">
        <f t="shared" si="2"/>
        <v>1007586.0540720002</v>
      </c>
      <c r="G10" s="12">
        <v>0</v>
      </c>
      <c r="H10" s="12">
        <f t="shared" si="0"/>
        <v>0</v>
      </c>
      <c r="I10" s="12">
        <f>D10/5</f>
        <v>32.353740000000002</v>
      </c>
      <c r="J10" s="12">
        <f>(I10*$E10)</f>
        <v>201517.21081440002</v>
      </c>
      <c r="K10" s="12">
        <f>I10</f>
        <v>32.353740000000002</v>
      </c>
      <c r="L10" s="12">
        <f>(K10*$E10)</f>
        <v>201517.21081440002</v>
      </c>
      <c r="M10" s="12">
        <f>K10</f>
        <v>32.353740000000002</v>
      </c>
      <c r="N10" s="12">
        <f>(M10*$E10)</f>
        <v>201517.21081440002</v>
      </c>
      <c r="O10" s="12">
        <f>M10</f>
        <v>32.353740000000002</v>
      </c>
      <c r="P10" s="12">
        <f>(O10*$E10)</f>
        <v>201517.21081440002</v>
      </c>
      <c r="Q10" s="12">
        <f>O10</f>
        <v>32.353740000000002</v>
      </c>
      <c r="R10" s="12">
        <f>(Q10*$E10)</f>
        <v>201517.21081440002</v>
      </c>
      <c r="S10" s="12">
        <v>0</v>
      </c>
      <c r="T10" s="12">
        <f>(S10*$E10)</f>
        <v>0</v>
      </c>
      <c r="U10" s="12">
        <f>S10</f>
        <v>0</v>
      </c>
      <c r="V10" s="12">
        <f>U10*E10</f>
        <v>0</v>
      </c>
      <c r="W10" s="12">
        <f>U10</f>
        <v>0</v>
      </c>
      <c r="X10" s="12">
        <f>W10*E10</f>
        <v>0</v>
      </c>
      <c r="Y10" s="12">
        <f>W10</f>
        <v>0</v>
      </c>
      <c r="Z10" s="12">
        <f>Y10*E10</f>
        <v>0</v>
      </c>
      <c r="AA10" s="12">
        <f t="shared" ref="AA10" si="7">Y10</f>
        <v>0</v>
      </c>
      <c r="AB10" s="12">
        <f>AA10*E10</f>
        <v>0</v>
      </c>
      <c r="AC10" s="26">
        <f t="shared" si="4"/>
        <v>1007586.0540720001</v>
      </c>
      <c r="AD10" s="16">
        <f t="shared" si="5"/>
        <v>0</v>
      </c>
      <c r="AE10" s="16"/>
    </row>
    <row r="11" spans="1:31" s="17" customFormat="1" ht="145.80000000000001" customHeight="1">
      <c r="A11" s="31">
        <v>6</v>
      </c>
      <c r="B11" s="39" t="s">
        <v>48</v>
      </c>
      <c r="C11" s="32" t="s">
        <v>42</v>
      </c>
      <c r="D11" s="21">
        <v>375.04499999999996</v>
      </c>
      <c r="E11" s="33">
        <v>7116.72</v>
      </c>
      <c r="F11" s="11">
        <f t="shared" si="2"/>
        <v>2669090.2523999996</v>
      </c>
      <c r="G11" s="12">
        <v>0</v>
      </c>
      <c r="H11" s="12">
        <f t="shared" ref="H11:H31" si="8">(G11*$E11)</f>
        <v>0</v>
      </c>
      <c r="I11" s="12">
        <f>D11/5</f>
        <v>75.008999999999986</v>
      </c>
      <c r="J11" s="12">
        <f t="shared" ref="J11:J31" si="9">(I11*$E11)</f>
        <v>533818.05047999998</v>
      </c>
      <c r="K11" s="12">
        <f t="shared" ref="K11:K31" si="10">I11</f>
        <v>75.008999999999986</v>
      </c>
      <c r="L11" s="12">
        <f t="shared" ref="L11:L31" si="11">(K11*$E11)</f>
        <v>533818.05047999998</v>
      </c>
      <c r="M11" s="12">
        <f t="shared" ref="M11:M31" si="12">K11</f>
        <v>75.008999999999986</v>
      </c>
      <c r="N11" s="12">
        <f t="shared" ref="N11:N31" si="13">(M11*$E11)</f>
        <v>533818.05047999998</v>
      </c>
      <c r="O11" s="12">
        <f t="shared" ref="O11:O31" si="14">M11</f>
        <v>75.008999999999986</v>
      </c>
      <c r="P11" s="12">
        <f t="shared" ref="P11:P31" si="15">(O11*$E11)</f>
        <v>533818.05047999998</v>
      </c>
      <c r="Q11" s="12">
        <f t="shared" ref="Q11:Q31" si="16">O11</f>
        <v>75.008999999999986</v>
      </c>
      <c r="R11" s="12">
        <f t="shared" ref="R11:R31" si="17">(Q11*$E11)</f>
        <v>533818.05047999998</v>
      </c>
      <c r="S11" s="12">
        <v>0</v>
      </c>
      <c r="T11" s="12">
        <f t="shared" ref="T11:T31" si="18">(S11*$E11)</f>
        <v>0</v>
      </c>
      <c r="U11" s="12">
        <f t="shared" ref="U11:U31" si="19">S11</f>
        <v>0</v>
      </c>
      <c r="V11" s="12">
        <f t="shared" ref="V11:V31" si="20">U11*E11</f>
        <v>0</v>
      </c>
      <c r="W11" s="12">
        <f t="shared" ref="W11:W31" si="21">U11</f>
        <v>0</v>
      </c>
      <c r="X11" s="12">
        <f t="shared" ref="X11:X31" si="22">W11*E11</f>
        <v>0</v>
      </c>
      <c r="Y11" s="12">
        <f t="shared" ref="Y11:Y31" si="23">W11</f>
        <v>0</v>
      </c>
      <c r="Z11" s="12">
        <f t="shared" ref="Z11:Z31" si="24">Y11*E11</f>
        <v>0</v>
      </c>
      <c r="AA11" s="12">
        <f t="shared" ref="AA11:AA26" si="25">Y11</f>
        <v>0</v>
      </c>
      <c r="AB11" s="12">
        <f t="shared" ref="AB11:AB31" si="26">AA11*E11</f>
        <v>0</v>
      </c>
      <c r="AC11" s="26">
        <f t="shared" si="4"/>
        <v>2669090.2523999996</v>
      </c>
      <c r="AD11" s="16">
        <f t="shared" si="5"/>
        <v>0</v>
      </c>
      <c r="AE11" s="16"/>
    </row>
    <row r="12" spans="1:31" s="17" customFormat="1" ht="94.2" customHeight="1">
      <c r="A12" s="21">
        <v>7</v>
      </c>
      <c r="B12" s="40" t="s">
        <v>56</v>
      </c>
      <c r="C12" s="34" t="s">
        <v>43</v>
      </c>
      <c r="D12" s="31">
        <v>12.7601</v>
      </c>
      <c r="E12" s="35">
        <v>72538.960000000006</v>
      </c>
      <c r="F12" s="11">
        <f t="shared" si="2"/>
        <v>925604.38349600008</v>
      </c>
      <c r="G12" s="12">
        <v>0</v>
      </c>
      <c r="H12" s="12">
        <f t="shared" si="8"/>
        <v>0</v>
      </c>
      <c r="I12" s="12">
        <f>D12/5</f>
        <v>2.5520199999999997</v>
      </c>
      <c r="J12" s="12">
        <f t="shared" si="9"/>
        <v>185120.87669919999</v>
      </c>
      <c r="K12" s="12">
        <f t="shared" si="10"/>
        <v>2.5520199999999997</v>
      </c>
      <c r="L12" s="12">
        <f t="shared" si="11"/>
        <v>185120.87669919999</v>
      </c>
      <c r="M12" s="12">
        <f t="shared" si="12"/>
        <v>2.5520199999999997</v>
      </c>
      <c r="N12" s="12">
        <f t="shared" si="13"/>
        <v>185120.87669919999</v>
      </c>
      <c r="O12" s="12">
        <f t="shared" si="14"/>
        <v>2.5520199999999997</v>
      </c>
      <c r="P12" s="12">
        <f t="shared" si="15"/>
        <v>185120.87669919999</v>
      </c>
      <c r="Q12" s="12">
        <f t="shared" si="16"/>
        <v>2.5520199999999997</v>
      </c>
      <c r="R12" s="12">
        <f t="shared" si="17"/>
        <v>185120.87669919999</v>
      </c>
      <c r="S12" s="12">
        <v>0</v>
      </c>
      <c r="T12" s="12">
        <f t="shared" si="18"/>
        <v>0</v>
      </c>
      <c r="U12" s="12">
        <f t="shared" si="19"/>
        <v>0</v>
      </c>
      <c r="V12" s="12">
        <f t="shared" si="20"/>
        <v>0</v>
      </c>
      <c r="W12" s="12">
        <f t="shared" si="21"/>
        <v>0</v>
      </c>
      <c r="X12" s="12">
        <f t="shared" si="22"/>
        <v>0</v>
      </c>
      <c r="Y12" s="12">
        <f t="shared" si="23"/>
        <v>0</v>
      </c>
      <c r="Z12" s="12">
        <f t="shared" si="24"/>
        <v>0</v>
      </c>
      <c r="AA12" s="12">
        <f t="shared" si="25"/>
        <v>0</v>
      </c>
      <c r="AB12" s="12">
        <f t="shared" si="26"/>
        <v>0</v>
      </c>
      <c r="AC12" s="26">
        <f t="shared" si="4"/>
        <v>925604.38349599997</v>
      </c>
      <c r="AD12" s="16">
        <f t="shared" si="5"/>
        <v>0</v>
      </c>
      <c r="AE12" s="16"/>
    </row>
    <row r="13" spans="1:31" s="17" customFormat="1" ht="55.2" customHeight="1">
      <c r="A13" s="31">
        <v>8</v>
      </c>
      <c r="B13" s="40" t="s">
        <v>57</v>
      </c>
      <c r="C13" s="34" t="s">
        <v>42</v>
      </c>
      <c r="D13" s="31">
        <v>452</v>
      </c>
      <c r="E13" s="35">
        <v>6618.56</v>
      </c>
      <c r="F13" s="11">
        <f t="shared" si="2"/>
        <v>2991589.12</v>
      </c>
      <c r="G13" s="12">
        <v>0</v>
      </c>
      <c r="H13" s="12">
        <f t="shared" si="8"/>
        <v>0</v>
      </c>
      <c r="I13" s="12">
        <v>0</v>
      </c>
      <c r="J13" s="12">
        <f t="shared" si="9"/>
        <v>0</v>
      </c>
      <c r="K13" s="12">
        <f t="shared" si="10"/>
        <v>0</v>
      </c>
      <c r="L13" s="12">
        <f t="shared" si="11"/>
        <v>0</v>
      </c>
      <c r="M13" s="12">
        <f t="shared" si="12"/>
        <v>0</v>
      </c>
      <c r="N13" s="12">
        <f t="shared" si="13"/>
        <v>0</v>
      </c>
      <c r="O13" s="12">
        <f t="shared" si="14"/>
        <v>0</v>
      </c>
      <c r="P13" s="12">
        <f t="shared" si="15"/>
        <v>0</v>
      </c>
      <c r="Q13" s="12">
        <f>D13/4</f>
        <v>113</v>
      </c>
      <c r="R13" s="12">
        <f t="shared" si="17"/>
        <v>747897.28</v>
      </c>
      <c r="S13" s="12">
        <f t="shared" ref="S13:S31" si="27">Q13</f>
        <v>113</v>
      </c>
      <c r="T13" s="12">
        <f t="shared" si="18"/>
        <v>747897.28</v>
      </c>
      <c r="U13" s="12">
        <f t="shared" si="19"/>
        <v>113</v>
      </c>
      <c r="V13" s="12">
        <f t="shared" si="20"/>
        <v>747897.28</v>
      </c>
      <c r="W13" s="12">
        <f t="shared" si="21"/>
        <v>113</v>
      </c>
      <c r="X13" s="12">
        <f t="shared" si="22"/>
        <v>747897.28</v>
      </c>
      <c r="Y13" s="12">
        <v>0</v>
      </c>
      <c r="Z13" s="12">
        <f t="shared" si="24"/>
        <v>0</v>
      </c>
      <c r="AA13" s="12">
        <f t="shared" si="25"/>
        <v>0</v>
      </c>
      <c r="AB13" s="12">
        <f t="shared" si="26"/>
        <v>0</v>
      </c>
      <c r="AC13" s="26">
        <f t="shared" si="4"/>
        <v>2991589.12</v>
      </c>
      <c r="AD13" s="16">
        <f t="shared" si="5"/>
        <v>0</v>
      </c>
      <c r="AE13" s="16"/>
    </row>
    <row r="14" spans="1:31" s="17" customFormat="1" ht="73.8" customHeight="1">
      <c r="A14" s="21">
        <v>9</v>
      </c>
      <c r="B14" s="40" t="s">
        <v>58</v>
      </c>
      <c r="C14" s="34" t="s">
        <v>76</v>
      </c>
      <c r="D14" s="31">
        <v>945</v>
      </c>
      <c r="E14" s="35">
        <v>365.04</v>
      </c>
      <c r="F14" s="11">
        <f t="shared" si="2"/>
        <v>344962.80000000005</v>
      </c>
      <c r="G14" s="12">
        <v>0</v>
      </c>
      <c r="H14" s="12">
        <f t="shared" si="8"/>
        <v>0</v>
      </c>
      <c r="I14" s="12">
        <v>0</v>
      </c>
      <c r="J14" s="12">
        <f t="shared" si="9"/>
        <v>0</v>
      </c>
      <c r="K14" s="12">
        <f t="shared" si="10"/>
        <v>0</v>
      </c>
      <c r="L14" s="12">
        <f t="shared" si="11"/>
        <v>0</v>
      </c>
      <c r="M14" s="12">
        <f t="shared" si="12"/>
        <v>0</v>
      </c>
      <c r="N14" s="12">
        <f t="shared" si="13"/>
        <v>0</v>
      </c>
      <c r="O14" s="12">
        <f t="shared" si="14"/>
        <v>0</v>
      </c>
      <c r="P14" s="12">
        <f t="shared" si="15"/>
        <v>0</v>
      </c>
      <c r="Q14" s="12">
        <f t="shared" si="16"/>
        <v>0</v>
      </c>
      <c r="R14" s="12">
        <f t="shared" si="17"/>
        <v>0</v>
      </c>
      <c r="S14" s="12">
        <f>D14/4</f>
        <v>236.25</v>
      </c>
      <c r="T14" s="12">
        <f t="shared" si="18"/>
        <v>86240.700000000012</v>
      </c>
      <c r="U14" s="12">
        <f t="shared" si="19"/>
        <v>236.25</v>
      </c>
      <c r="V14" s="12">
        <f t="shared" si="20"/>
        <v>86240.700000000012</v>
      </c>
      <c r="W14" s="12">
        <f t="shared" si="21"/>
        <v>236.25</v>
      </c>
      <c r="X14" s="12">
        <f t="shared" si="22"/>
        <v>86240.700000000012</v>
      </c>
      <c r="Y14" s="12">
        <f t="shared" si="23"/>
        <v>236.25</v>
      </c>
      <c r="Z14" s="12">
        <f t="shared" si="24"/>
        <v>86240.700000000012</v>
      </c>
      <c r="AA14" s="12">
        <v>0</v>
      </c>
      <c r="AB14" s="12">
        <f t="shared" si="26"/>
        <v>0</v>
      </c>
      <c r="AC14" s="26">
        <f t="shared" si="4"/>
        <v>344962.80000000005</v>
      </c>
      <c r="AD14" s="16">
        <f t="shared" si="5"/>
        <v>0</v>
      </c>
      <c r="AE14" s="16"/>
    </row>
    <row r="15" spans="1:31" s="17" customFormat="1" ht="105.6" customHeight="1">
      <c r="A15" s="31">
        <v>10</v>
      </c>
      <c r="B15" s="40" t="s">
        <v>59</v>
      </c>
      <c r="C15" s="34" t="s">
        <v>76</v>
      </c>
      <c r="D15" s="31">
        <v>945</v>
      </c>
      <c r="E15" s="35">
        <v>294.32</v>
      </c>
      <c r="F15" s="11">
        <f t="shared" si="2"/>
        <v>278132.39999999997</v>
      </c>
      <c r="G15" s="12">
        <v>0</v>
      </c>
      <c r="H15" s="12">
        <f t="shared" si="8"/>
        <v>0</v>
      </c>
      <c r="I15" s="12">
        <v>0</v>
      </c>
      <c r="J15" s="12">
        <f t="shared" si="9"/>
        <v>0</v>
      </c>
      <c r="K15" s="12">
        <f t="shared" si="10"/>
        <v>0</v>
      </c>
      <c r="L15" s="12">
        <f t="shared" si="11"/>
        <v>0</v>
      </c>
      <c r="M15" s="12">
        <f t="shared" si="12"/>
        <v>0</v>
      </c>
      <c r="N15" s="12">
        <f t="shared" si="13"/>
        <v>0</v>
      </c>
      <c r="O15" s="12">
        <f t="shared" si="14"/>
        <v>0</v>
      </c>
      <c r="P15" s="12">
        <f t="shared" si="15"/>
        <v>0</v>
      </c>
      <c r="Q15" s="12">
        <f t="shared" si="16"/>
        <v>0</v>
      </c>
      <c r="R15" s="12">
        <f t="shared" si="17"/>
        <v>0</v>
      </c>
      <c r="S15" s="12">
        <f t="shared" si="27"/>
        <v>0</v>
      </c>
      <c r="T15" s="12">
        <f t="shared" si="18"/>
        <v>0</v>
      </c>
      <c r="U15" s="12">
        <f t="shared" si="19"/>
        <v>0</v>
      </c>
      <c r="V15" s="12">
        <f t="shared" si="20"/>
        <v>0</v>
      </c>
      <c r="W15" s="12">
        <f t="shared" si="21"/>
        <v>0</v>
      </c>
      <c r="X15" s="12">
        <f t="shared" si="22"/>
        <v>0</v>
      </c>
      <c r="Y15" s="12">
        <f t="shared" si="23"/>
        <v>0</v>
      </c>
      <c r="Z15" s="12">
        <f t="shared" si="24"/>
        <v>0</v>
      </c>
      <c r="AA15" s="12">
        <f>D15</f>
        <v>945</v>
      </c>
      <c r="AB15" s="12">
        <f t="shared" si="26"/>
        <v>278132.39999999997</v>
      </c>
      <c r="AC15" s="26">
        <f t="shared" si="4"/>
        <v>278132.39999999997</v>
      </c>
      <c r="AD15" s="16">
        <f t="shared" si="5"/>
        <v>0</v>
      </c>
      <c r="AE15" s="16"/>
    </row>
    <row r="16" spans="1:31" s="17" customFormat="1" ht="58.8" customHeight="1">
      <c r="A16" s="21">
        <v>11</v>
      </c>
      <c r="B16" s="40" t="s">
        <v>60</v>
      </c>
      <c r="C16" s="34" t="s">
        <v>77</v>
      </c>
      <c r="D16" s="31">
        <v>40273.343999999997</v>
      </c>
      <c r="E16" s="35">
        <v>174.72</v>
      </c>
      <c r="F16" s="11">
        <f t="shared" si="2"/>
        <v>7036558.6636799993</v>
      </c>
      <c r="G16" s="12">
        <v>0</v>
      </c>
      <c r="H16" s="12">
        <f t="shared" si="8"/>
        <v>0</v>
      </c>
      <c r="I16" s="12">
        <v>0</v>
      </c>
      <c r="J16" s="12">
        <f t="shared" si="9"/>
        <v>0</v>
      </c>
      <c r="K16" s="12">
        <v>0</v>
      </c>
      <c r="L16" s="12">
        <f t="shared" si="11"/>
        <v>0</v>
      </c>
      <c r="M16" s="12">
        <f t="shared" si="12"/>
        <v>0</v>
      </c>
      <c r="N16" s="12">
        <f t="shared" si="13"/>
        <v>0</v>
      </c>
      <c r="O16" s="12">
        <f t="shared" si="14"/>
        <v>0</v>
      </c>
      <c r="P16" s="12">
        <f t="shared" si="15"/>
        <v>0</v>
      </c>
      <c r="Q16" s="12">
        <f t="shared" si="16"/>
        <v>0</v>
      </c>
      <c r="R16" s="12">
        <f t="shared" si="17"/>
        <v>0</v>
      </c>
      <c r="S16" s="12">
        <f>D16/4</f>
        <v>10068.335999999999</v>
      </c>
      <c r="T16" s="12">
        <f t="shared" si="18"/>
        <v>1759139.6659199998</v>
      </c>
      <c r="U16" s="12">
        <f t="shared" si="19"/>
        <v>10068.335999999999</v>
      </c>
      <c r="V16" s="12">
        <f t="shared" si="20"/>
        <v>1759139.6659199998</v>
      </c>
      <c r="W16" s="12">
        <f t="shared" si="21"/>
        <v>10068.335999999999</v>
      </c>
      <c r="X16" s="12">
        <f t="shared" si="22"/>
        <v>1759139.6659199998</v>
      </c>
      <c r="Y16" s="12">
        <f t="shared" si="23"/>
        <v>10068.335999999999</v>
      </c>
      <c r="Z16" s="12">
        <f t="shared" si="24"/>
        <v>1759139.6659199998</v>
      </c>
      <c r="AA16" s="12">
        <v>0</v>
      </c>
      <c r="AB16" s="12">
        <f t="shared" si="26"/>
        <v>0</v>
      </c>
      <c r="AC16" s="26">
        <f t="shared" si="4"/>
        <v>7036558.6636799993</v>
      </c>
      <c r="AD16" s="16">
        <f t="shared" si="5"/>
        <v>0</v>
      </c>
      <c r="AE16" s="16"/>
    </row>
    <row r="17" spans="1:34" s="17" customFormat="1" ht="82.8" customHeight="1">
      <c r="A17" s="31">
        <v>12</v>
      </c>
      <c r="B17" s="40" t="s">
        <v>61</v>
      </c>
      <c r="C17" s="34" t="s">
        <v>76</v>
      </c>
      <c r="D17" s="31">
        <v>972</v>
      </c>
      <c r="E17" s="35">
        <v>144.56</v>
      </c>
      <c r="F17" s="11">
        <f t="shared" si="2"/>
        <v>140512.32000000001</v>
      </c>
      <c r="G17" s="12">
        <v>0</v>
      </c>
      <c r="H17" s="12">
        <f t="shared" si="8"/>
        <v>0</v>
      </c>
      <c r="I17" s="12">
        <v>0</v>
      </c>
      <c r="J17" s="12">
        <f t="shared" si="9"/>
        <v>0</v>
      </c>
      <c r="K17" s="12">
        <f t="shared" si="10"/>
        <v>0</v>
      </c>
      <c r="L17" s="12">
        <f t="shared" si="11"/>
        <v>0</v>
      </c>
      <c r="M17" s="12">
        <f t="shared" si="12"/>
        <v>0</v>
      </c>
      <c r="N17" s="12">
        <f t="shared" si="13"/>
        <v>0</v>
      </c>
      <c r="O17" s="12">
        <f t="shared" si="14"/>
        <v>0</v>
      </c>
      <c r="P17" s="12">
        <f t="shared" si="15"/>
        <v>0</v>
      </c>
      <c r="Q17" s="12">
        <f t="shared" si="16"/>
        <v>0</v>
      </c>
      <c r="R17" s="12">
        <f t="shared" si="17"/>
        <v>0</v>
      </c>
      <c r="S17" s="12">
        <f t="shared" si="27"/>
        <v>0</v>
      </c>
      <c r="T17" s="12">
        <f t="shared" si="18"/>
        <v>0</v>
      </c>
      <c r="U17" s="12">
        <f t="shared" si="19"/>
        <v>0</v>
      </c>
      <c r="V17" s="12">
        <f t="shared" si="20"/>
        <v>0</v>
      </c>
      <c r="W17" s="12">
        <f t="shared" si="21"/>
        <v>0</v>
      </c>
      <c r="X17" s="12">
        <f t="shared" si="22"/>
        <v>0</v>
      </c>
      <c r="Y17" s="12">
        <f t="shared" si="23"/>
        <v>0</v>
      </c>
      <c r="Z17" s="12">
        <f t="shared" si="24"/>
        <v>0</v>
      </c>
      <c r="AA17" s="12">
        <f>D17</f>
        <v>972</v>
      </c>
      <c r="AB17" s="12">
        <f t="shared" si="26"/>
        <v>140512.32000000001</v>
      </c>
      <c r="AC17" s="26">
        <f t="shared" si="4"/>
        <v>140512.32000000001</v>
      </c>
      <c r="AD17" s="16">
        <f t="shared" si="5"/>
        <v>0</v>
      </c>
      <c r="AE17" s="16"/>
    </row>
    <row r="18" spans="1:34" s="17" customFormat="1" ht="65.400000000000006" customHeight="1">
      <c r="A18" s="21">
        <v>13</v>
      </c>
      <c r="B18" s="40" t="s">
        <v>62</v>
      </c>
      <c r="C18" s="34" t="s">
        <v>42</v>
      </c>
      <c r="D18" s="31">
        <v>553.24</v>
      </c>
      <c r="E18" s="35">
        <v>512.72</v>
      </c>
      <c r="F18" s="11">
        <f t="shared" si="2"/>
        <v>283657.21280000004</v>
      </c>
      <c r="G18" s="12">
        <v>0</v>
      </c>
      <c r="H18" s="12">
        <f t="shared" si="8"/>
        <v>0</v>
      </c>
      <c r="I18" s="12">
        <v>0</v>
      </c>
      <c r="J18" s="12">
        <f t="shared" si="9"/>
        <v>0</v>
      </c>
      <c r="K18" s="12">
        <f t="shared" si="10"/>
        <v>0</v>
      </c>
      <c r="L18" s="12">
        <f t="shared" si="11"/>
        <v>0</v>
      </c>
      <c r="M18" s="12">
        <f t="shared" si="12"/>
        <v>0</v>
      </c>
      <c r="N18" s="12">
        <f t="shared" si="13"/>
        <v>0</v>
      </c>
      <c r="O18" s="12">
        <f t="shared" si="14"/>
        <v>0</v>
      </c>
      <c r="P18" s="12">
        <f t="shared" si="15"/>
        <v>0</v>
      </c>
      <c r="Q18" s="12">
        <f>D18/5</f>
        <v>110.648</v>
      </c>
      <c r="R18" s="12">
        <f t="shared" si="17"/>
        <v>56731.442560000003</v>
      </c>
      <c r="S18" s="12">
        <f t="shared" si="27"/>
        <v>110.648</v>
      </c>
      <c r="T18" s="12">
        <f t="shared" si="18"/>
        <v>56731.442560000003</v>
      </c>
      <c r="U18" s="12">
        <f t="shared" si="19"/>
        <v>110.648</v>
      </c>
      <c r="V18" s="12">
        <f t="shared" si="20"/>
        <v>56731.442560000003</v>
      </c>
      <c r="W18" s="12">
        <f t="shared" si="21"/>
        <v>110.648</v>
      </c>
      <c r="X18" s="12">
        <f t="shared" si="22"/>
        <v>56731.442560000003</v>
      </c>
      <c r="Y18" s="12">
        <f t="shared" si="23"/>
        <v>110.648</v>
      </c>
      <c r="Z18" s="12">
        <f t="shared" si="24"/>
        <v>56731.442560000003</v>
      </c>
      <c r="AA18" s="12">
        <v>0</v>
      </c>
      <c r="AB18" s="12">
        <f t="shared" si="26"/>
        <v>0</v>
      </c>
      <c r="AC18" s="26">
        <f t="shared" si="4"/>
        <v>283657.21280000004</v>
      </c>
      <c r="AD18" s="16">
        <f t="shared" si="5"/>
        <v>0</v>
      </c>
      <c r="AE18" s="16"/>
    </row>
    <row r="19" spans="1:34" s="17" customFormat="1" ht="57" customHeight="1">
      <c r="A19" s="31">
        <v>14</v>
      </c>
      <c r="B19" s="40" t="s">
        <v>63</v>
      </c>
      <c r="C19" s="34" t="s">
        <v>78</v>
      </c>
      <c r="D19" s="31">
        <v>810</v>
      </c>
      <c r="E19" s="35">
        <v>481.52</v>
      </c>
      <c r="F19" s="11">
        <f t="shared" si="2"/>
        <v>390031.2</v>
      </c>
      <c r="G19" s="12">
        <v>0</v>
      </c>
      <c r="H19" s="12">
        <f t="shared" si="8"/>
        <v>0</v>
      </c>
      <c r="I19" s="12">
        <v>0</v>
      </c>
      <c r="J19" s="12">
        <f t="shared" si="9"/>
        <v>0</v>
      </c>
      <c r="K19" s="12">
        <f t="shared" si="10"/>
        <v>0</v>
      </c>
      <c r="L19" s="12">
        <f t="shared" si="11"/>
        <v>0</v>
      </c>
      <c r="M19" s="12">
        <f t="shared" si="12"/>
        <v>0</v>
      </c>
      <c r="N19" s="12">
        <f t="shared" si="13"/>
        <v>0</v>
      </c>
      <c r="O19" s="12">
        <f t="shared" si="14"/>
        <v>0</v>
      </c>
      <c r="P19" s="12">
        <f t="shared" si="15"/>
        <v>0</v>
      </c>
      <c r="Q19" s="12">
        <f t="shared" si="16"/>
        <v>0</v>
      </c>
      <c r="R19" s="12">
        <f t="shared" si="17"/>
        <v>0</v>
      </c>
      <c r="S19" s="12">
        <f>D19/5</f>
        <v>162</v>
      </c>
      <c r="T19" s="12">
        <f t="shared" si="18"/>
        <v>78006.239999999991</v>
      </c>
      <c r="U19" s="12">
        <f t="shared" si="19"/>
        <v>162</v>
      </c>
      <c r="V19" s="12">
        <f t="shared" si="20"/>
        <v>78006.239999999991</v>
      </c>
      <c r="W19" s="12">
        <f t="shared" si="21"/>
        <v>162</v>
      </c>
      <c r="X19" s="12">
        <f t="shared" si="22"/>
        <v>78006.239999999991</v>
      </c>
      <c r="Y19" s="12">
        <f t="shared" si="23"/>
        <v>162</v>
      </c>
      <c r="Z19" s="12">
        <f t="shared" si="24"/>
        <v>78006.239999999991</v>
      </c>
      <c r="AA19" s="12">
        <f t="shared" si="25"/>
        <v>162</v>
      </c>
      <c r="AB19" s="12">
        <f t="shared" si="26"/>
        <v>78006.239999999991</v>
      </c>
      <c r="AC19" s="26">
        <f t="shared" si="4"/>
        <v>390031.19999999995</v>
      </c>
      <c r="AD19" s="16">
        <f t="shared" si="5"/>
        <v>0</v>
      </c>
      <c r="AE19" s="16"/>
    </row>
    <row r="20" spans="1:34" s="17" customFormat="1" ht="72.599999999999994" customHeight="1">
      <c r="A20" s="21">
        <v>15</v>
      </c>
      <c r="B20" s="40" t="s">
        <v>64</v>
      </c>
      <c r="C20" s="34" t="s">
        <v>76</v>
      </c>
      <c r="D20" s="31">
        <v>3566.7650000000003</v>
      </c>
      <c r="E20" s="35">
        <v>1110.72</v>
      </c>
      <c r="F20" s="11">
        <f t="shared" si="2"/>
        <v>3961677.2208000002</v>
      </c>
      <c r="G20" s="12">
        <v>0</v>
      </c>
      <c r="H20" s="12">
        <f t="shared" si="8"/>
        <v>0</v>
      </c>
      <c r="I20" s="12">
        <v>0</v>
      </c>
      <c r="J20" s="12">
        <f t="shared" si="9"/>
        <v>0</v>
      </c>
      <c r="K20" s="12">
        <f t="shared" si="10"/>
        <v>0</v>
      </c>
      <c r="L20" s="12">
        <f t="shared" si="11"/>
        <v>0</v>
      </c>
      <c r="M20" s="12">
        <f t="shared" si="12"/>
        <v>0</v>
      </c>
      <c r="N20" s="12">
        <f t="shared" si="13"/>
        <v>0</v>
      </c>
      <c r="O20" s="12">
        <f t="shared" si="14"/>
        <v>0</v>
      </c>
      <c r="P20" s="12">
        <f t="shared" si="15"/>
        <v>0</v>
      </c>
      <c r="Q20" s="12">
        <f t="shared" si="16"/>
        <v>0</v>
      </c>
      <c r="R20" s="12">
        <f t="shared" si="17"/>
        <v>0</v>
      </c>
      <c r="S20" s="12">
        <f>D20/5</f>
        <v>713.35300000000007</v>
      </c>
      <c r="T20" s="12">
        <f t="shared" si="18"/>
        <v>792335.44416000007</v>
      </c>
      <c r="U20" s="12">
        <f t="shared" si="19"/>
        <v>713.35300000000007</v>
      </c>
      <c r="V20" s="12">
        <f t="shared" si="20"/>
        <v>792335.44416000007</v>
      </c>
      <c r="W20" s="12">
        <f t="shared" si="21"/>
        <v>713.35300000000007</v>
      </c>
      <c r="X20" s="12">
        <f t="shared" si="22"/>
        <v>792335.44416000007</v>
      </c>
      <c r="Y20" s="12">
        <f t="shared" si="23"/>
        <v>713.35300000000007</v>
      </c>
      <c r="Z20" s="12">
        <f t="shared" si="24"/>
        <v>792335.44416000007</v>
      </c>
      <c r="AA20" s="12">
        <f t="shared" si="25"/>
        <v>713.35300000000007</v>
      </c>
      <c r="AB20" s="12">
        <f t="shared" si="26"/>
        <v>792335.44416000007</v>
      </c>
      <c r="AC20" s="26">
        <f t="shared" si="4"/>
        <v>3961677.2208000002</v>
      </c>
      <c r="AD20" s="16">
        <f t="shared" si="5"/>
        <v>0</v>
      </c>
      <c r="AE20" s="16"/>
    </row>
    <row r="21" spans="1:34" s="17" customFormat="1" ht="85.2" customHeight="1">
      <c r="A21" s="31">
        <v>16</v>
      </c>
      <c r="B21" s="40" t="s">
        <v>65</v>
      </c>
      <c r="C21" s="34" t="s">
        <v>42</v>
      </c>
      <c r="D21" s="31">
        <v>535.01199999999994</v>
      </c>
      <c r="E21" s="35">
        <v>2661.36</v>
      </c>
      <c r="F21" s="11">
        <f t="shared" si="2"/>
        <v>1423859.53632</v>
      </c>
      <c r="G21" s="12">
        <v>0</v>
      </c>
      <c r="H21" s="12">
        <f t="shared" si="8"/>
        <v>0</v>
      </c>
      <c r="I21" s="12">
        <v>0</v>
      </c>
      <c r="J21" s="12">
        <f t="shared" si="9"/>
        <v>0</v>
      </c>
      <c r="K21" s="12">
        <f t="shared" si="10"/>
        <v>0</v>
      </c>
      <c r="L21" s="12">
        <f t="shared" si="11"/>
        <v>0</v>
      </c>
      <c r="M21" s="12">
        <f t="shared" si="12"/>
        <v>0</v>
      </c>
      <c r="N21" s="12">
        <f t="shared" si="13"/>
        <v>0</v>
      </c>
      <c r="O21" s="12">
        <f t="shared" si="14"/>
        <v>0</v>
      </c>
      <c r="P21" s="12">
        <f t="shared" si="15"/>
        <v>0</v>
      </c>
      <c r="Q21" s="12">
        <f>D21/5</f>
        <v>107.00239999999999</v>
      </c>
      <c r="R21" s="12">
        <f t="shared" si="17"/>
        <v>284771.90726399998</v>
      </c>
      <c r="S21" s="12">
        <f t="shared" si="27"/>
        <v>107.00239999999999</v>
      </c>
      <c r="T21" s="12">
        <f t="shared" si="18"/>
        <v>284771.90726399998</v>
      </c>
      <c r="U21" s="12">
        <f t="shared" si="19"/>
        <v>107.00239999999999</v>
      </c>
      <c r="V21" s="12">
        <f t="shared" si="20"/>
        <v>284771.90726399998</v>
      </c>
      <c r="W21" s="12">
        <f t="shared" si="21"/>
        <v>107.00239999999999</v>
      </c>
      <c r="X21" s="12">
        <f t="shared" si="22"/>
        <v>284771.90726399998</v>
      </c>
      <c r="Y21" s="12">
        <f t="shared" si="23"/>
        <v>107.00239999999999</v>
      </c>
      <c r="Z21" s="12">
        <f t="shared" si="24"/>
        <v>284771.90726399998</v>
      </c>
      <c r="AA21" s="12">
        <v>0</v>
      </c>
      <c r="AB21" s="12">
        <f t="shared" si="26"/>
        <v>0</v>
      </c>
      <c r="AC21" s="26">
        <f t="shared" si="4"/>
        <v>1423859.53632</v>
      </c>
      <c r="AD21" s="16">
        <f t="shared" si="5"/>
        <v>0</v>
      </c>
      <c r="AE21" s="16"/>
    </row>
    <row r="22" spans="1:34" s="17" customFormat="1" ht="91.2" customHeight="1">
      <c r="A22" s="21">
        <v>17</v>
      </c>
      <c r="B22" s="40" t="s">
        <v>66</v>
      </c>
      <c r="C22" s="34" t="s">
        <v>75</v>
      </c>
      <c r="D22" s="31">
        <v>162</v>
      </c>
      <c r="E22" s="35">
        <v>119.6</v>
      </c>
      <c r="F22" s="11">
        <f t="shared" si="2"/>
        <v>19375.2</v>
      </c>
      <c r="G22" s="12">
        <v>0</v>
      </c>
      <c r="H22" s="12">
        <f t="shared" si="8"/>
        <v>0</v>
      </c>
      <c r="I22" s="12">
        <v>0</v>
      </c>
      <c r="J22" s="12">
        <f t="shared" si="9"/>
        <v>0</v>
      </c>
      <c r="K22" s="12">
        <f t="shared" si="10"/>
        <v>0</v>
      </c>
      <c r="L22" s="12">
        <f t="shared" si="11"/>
        <v>0</v>
      </c>
      <c r="M22" s="12">
        <f t="shared" si="12"/>
        <v>0</v>
      </c>
      <c r="N22" s="12">
        <f t="shared" si="13"/>
        <v>0</v>
      </c>
      <c r="O22" s="12">
        <f t="shared" si="14"/>
        <v>0</v>
      </c>
      <c r="P22" s="12">
        <f t="shared" si="15"/>
        <v>0</v>
      </c>
      <c r="Q22" s="12">
        <f t="shared" si="16"/>
        <v>0</v>
      </c>
      <c r="R22" s="12">
        <f t="shared" si="17"/>
        <v>0</v>
      </c>
      <c r="S22" s="12">
        <f t="shared" si="27"/>
        <v>0</v>
      </c>
      <c r="T22" s="12">
        <f t="shared" si="18"/>
        <v>0</v>
      </c>
      <c r="U22" s="12">
        <f t="shared" si="19"/>
        <v>0</v>
      </c>
      <c r="V22" s="12">
        <f t="shared" si="20"/>
        <v>0</v>
      </c>
      <c r="W22" s="12">
        <f t="shared" si="21"/>
        <v>0</v>
      </c>
      <c r="X22" s="12">
        <f t="shared" si="22"/>
        <v>0</v>
      </c>
      <c r="Y22" s="12">
        <f t="shared" si="23"/>
        <v>0</v>
      </c>
      <c r="Z22" s="12">
        <f t="shared" si="24"/>
        <v>0</v>
      </c>
      <c r="AA22" s="12">
        <f>D22</f>
        <v>162</v>
      </c>
      <c r="AB22" s="12">
        <f t="shared" si="26"/>
        <v>19375.2</v>
      </c>
      <c r="AC22" s="26">
        <f t="shared" si="4"/>
        <v>19375.2</v>
      </c>
      <c r="AD22" s="16">
        <f t="shared" si="5"/>
        <v>0</v>
      </c>
      <c r="AE22" s="16"/>
    </row>
    <row r="23" spans="1:34" s="17" customFormat="1" ht="70.8" customHeight="1">
      <c r="A23" s="31">
        <v>18</v>
      </c>
      <c r="B23" s="40" t="s">
        <v>49</v>
      </c>
      <c r="C23" s="34" t="s">
        <v>42</v>
      </c>
      <c r="D23" s="31">
        <v>78.390000000000015</v>
      </c>
      <c r="E23" s="35">
        <v>276.64</v>
      </c>
      <c r="F23" s="11">
        <f t="shared" si="2"/>
        <v>21685.809600000004</v>
      </c>
      <c r="G23" s="12">
        <v>0</v>
      </c>
      <c r="H23" s="12">
        <f t="shared" si="8"/>
        <v>0</v>
      </c>
      <c r="I23" s="12">
        <v>0</v>
      </c>
      <c r="J23" s="12">
        <f t="shared" si="9"/>
        <v>0</v>
      </c>
      <c r="K23" s="12">
        <f t="shared" si="10"/>
        <v>0</v>
      </c>
      <c r="L23" s="12">
        <f t="shared" si="11"/>
        <v>0</v>
      </c>
      <c r="M23" s="12">
        <f t="shared" si="12"/>
        <v>0</v>
      </c>
      <c r="N23" s="12">
        <f t="shared" si="13"/>
        <v>0</v>
      </c>
      <c r="O23" s="12">
        <f t="shared" si="14"/>
        <v>0</v>
      </c>
      <c r="P23" s="12">
        <f t="shared" si="15"/>
        <v>0</v>
      </c>
      <c r="Q23" s="12">
        <f t="shared" si="16"/>
        <v>0</v>
      </c>
      <c r="R23" s="12">
        <f t="shared" si="17"/>
        <v>0</v>
      </c>
      <c r="S23" s="12">
        <f t="shared" si="27"/>
        <v>0</v>
      </c>
      <c r="T23" s="12">
        <f t="shared" si="18"/>
        <v>0</v>
      </c>
      <c r="U23" s="12">
        <f t="shared" si="19"/>
        <v>0</v>
      </c>
      <c r="V23" s="12">
        <f t="shared" si="20"/>
        <v>0</v>
      </c>
      <c r="W23" s="12">
        <f t="shared" si="21"/>
        <v>0</v>
      </c>
      <c r="X23" s="12">
        <f t="shared" si="22"/>
        <v>0</v>
      </c>
      <c r="Y23" s="12">
        <f t="shared" si="23"/>
        <v>0</v>
      </c>
      <c r="Z23" s="12">
        <f t="shared" si="24"/>
        <v>0</v>
      </c>
      <c r="AA23" s="12">
        <f>D23</f>
        <v>78.390000000000015</v>
      </c>
      <c r="AB23" s="12">
        <f t="shared" si="26"/>
        <v>21685.809600000004</v>
      </c>
      <c r="AC23" s="26">
        <f t="shared" si="4"/>
        <v>21685.809600000004</v>
      </c>
      <c r="AD23" s="16">
        <f t="shared" si="5"/>
        <v>0</v>
      </c>
      <c r="AE23" s="16"/>
    </row>
    <row r="24" spans="1:34" s="17" customFormat="1" ht="72.599999999999994" customHeight="1">
      <c r="A24" s="21">
        <v>19</v>
      </c>
      <c r="B24" s="40" t="s">
        <v>67</v>
      </c>
      <c r="C24" s="34" t="s">
        <v>79</v>
      </c>
      <c r="D24" s="31">
        <v>11520</v>
      </c>
      <c r="E24" s="35">
        <v>70.72</v>
      </c>
      <c r="F24" s="11">
        <f t="shared" si="2"/>
        <v>814694.40000000002</v>
      </c>
      <c r="G24" s="12">
        <f>D24</f>
        <v>11520</v>
      </c>
      <c r="H24" s="12">
        <f t="shared" si="8"/>
        <v>814694.40000000002</v>
      </c>
      <c r="I24" s="12">
        <v>0</v>
      </c>
      <c r="J24" s="12">
        <f t="shared" si="9"/>
        <v>0</v>
      </c>
      <c r="K24" s="12">
        <f t="shared" si="10"/>
        <v>0</v>
      </c>
      <c r="L24" s="12">
        <f t="shared" si="11"/>
        <v>0</v>
      </c>
      <c r="M24" s="12">
        <f t="shared" si="12"/>
        <v>0</v>
      </c>
      <c r="N24" s="12">
        <f t="shared" si="13"/>
        <v>0</v>
      </c>
      <c r="O24" s="12">
        <f t="shared" si="14"/>
        <v>0</v>
      </c>
      <c r="P24" s="12">
        <f t="shared" si="15"/>
        <v>0</v>
      </c>
      <c r="Q24" s="12">
        <f t="shared" si="16"/>
        <v>0</v>
      </c>
      <c r="R24" s="12">
        <f t="shared" si="17"/>
        <v>0</v>
      </c>
      <c r="S24" s="12">
        <f t="shared" si="27"/>
        <v>0</v>
      </c>
      <c r="T24" s="12">
        <f t="shared" si="18"/>
        <v>0</v>
      </c>
      <c r="U24" s="12">
        <f t="shared" si="19"/>
        <v>0</v>
      </c>
      <c r="V24" s="12">
        <f t="shared" si="20"/>
        <v>0</v>
      </c>
      <c r="W24" s="12">
        <f t="shared" si="21"/>
        <v>0</v>
      </c>
      <c r="X24" s="12">
        <f t="shared" si="22"/>
        <v>0</v>
      </c>
      <c r="Y24" s="12">
        <f t="shared" si="23"/>
        <v>0</v>
      </c>
      <c r="Z24" s="12">
        <f t="shared" si="24"/>
        <v>0</v>
      </c>
      <c r="AA24" s="12">
        <f t="shared" si="25"/>
        <v>0</v>
      </c>
      <c r="AB24" s="12">
        <f t="shared" si="26"/>
        <v>0</v>
      </c>
      <c r="AC24" s="26">
        <f t="shared" si="4"/>
        <v>814694.40000000002</v>
      </c>
      <c r="AD24" s="16">
        <f t="shared" si="5"/>
        <v>0</v>
      </c>
      <c r="AE24" s="16"/>
    </row>
    <row r="25" spans="1:34" s="17" customFormat="1" ht="51.6" customHeight="1">
      <c r="A25" s="31">
        <v>20</v>
      </c>
      <c r="B25" s="40" t="s">
        <v>68</v>
      </c>
      <c r="C25" s="34" t="s">
        <v>42</v>
      </c>
      <c r="D25" s="31">
        <v>126</v>
      </c>
      <c r="E25" s="35">
        <v>501.28</v>
      </c>
      <c r="F25" s="11">
        <f t="shared" si="2"/>
        <v>63161.279999999999</v>
      </c>
      <c r="G25" s="12">
        <f>D25</f>
        <v>126</v>
      </c>
      <c r="H25" s="12">
        <f t="shared" si="8"/>
        <v>63161.279999999999</v>
      </c>
      <c r="I25" s="12">
        <v>0</v>
      </c>
      <c r="J25" s="12">
        <f t="shared" si="9"/>
        <v>0</v>
      </c>
      <c r="K25" s="12">
        <f t="shared" si="10"/>
        <v>0</v>
      </c>
      <c r="L25" s="12">
        <f t="shared" si="11"/>
        <v>0</v>
      </c>
      <c r="M25" s="12">
        <f t="shared" si="12"/>
        <v>0</v>
      </c>
      <c r="N25" s="12">
        <f t="shared" si="13"/>
        <v>0</v>
      </c>
      <c r="O25" s="12">
        <f t="shared" si="14"/>
        <v>0</v>
      </c>
      <c r="P25" s="12">
        <f t="shared" si="15"/>
        <v>0</v>
      </c>
      <c r="Q25" s="12">
        <f t="shared" si="16"/>
        <v>0</v>
      </c>
      <c r="R25" s="12">
        <f t="shared" si="17"/>
        <v>0</v>
      </c>
      <c r="S25" s="12">
        <f t="shared" si="27"/>
        <v>0</v>
      </c>
      <c r="T25" s="12">
        <f t="shared" si="18"/>
        <v>0</v>
      </c>
      <c r="U25" s="12">
        <f t="shared" si="19"/>
        <v>0</v>
      </c>
      <c r="V25" s="12">
        <f t="shared" si="20"/>
        <v>0</v>
      </c>
      <c r="W25" s="12">
        <f t="shared" si="21"/>
        <v>0</v>
      </c>
      <c r="X25" s="12">
        <f t="shared" si="22"/>
        <v>0</v>
      </c>
      <c r="Y25" s="12">
        <f t="shared" si="23"/>
        <v>0</v>
      </c>
      <c r="Z25" s="12">
        <f t="shared" si="24"/>
        <v>0</v>
      </c>
      <c r="AA25" s="12">
        <f t="shared" si="25"/>
        <v>0</v>
      </c>
      <c r="AB25" s="12">
        <f t="shared" si="26"/>
        <v>0</v>
      </c>
      <c r="AC25" s="26">
        <f t="shared" si="4"/>
        <v>63161.279999999999</v>
      </c>
      <c r="AD25" s="16">
        <f t="shared" si="5"/>
        <v>0</v>
      </c>
      <c r="AE25" s="16"/>
    </row>
    <row r="26" spans="1:34" s="17" customFormat="1" ht="45.6" customHeight="1">
      <c r="A26" s="21">
        <v>21</v>
      </c>
      <c r="B26" s="40" t="s">
        <v>69</v>
      </c>
      <c r="C26" s="34" t="s">
        <v>42</v>
      </c>
      <c r="D26" s="31">
        <v>378</v>
      </c>
      <c r="E26" s="35">
        <v>88.4</v>
      </c>
      <c r="F26" s="11">
        <f t="shared" si="2"/>
        <v>33415.200000000004</v>
      </c>
      <c r="G26" s="12">
        <v>0</v>
      </c>
      <c r="H26" s="12">
        <f t="shared" si="8"/>
        <v>0</v>
      </c>
      <c r="I26" s="12">
        <v>0</v>
      </c>
      <c r="J26" s="12">
        <f t="shared" si="9"/>
        <v>0</v>
      </c>
      <c r="K26" s="12">
        <f>D26</f>
        <v>378</v>
      </c>
      <c r="L26" s="12">
        <f t="shared" si="11"/>
        <v>33415.200000000004</v>
      </c>
      <c r="M26" s="12">
        <v>0</v>
      </c>
      <c r="N26" s="12">
        <f t="shared" si="13"/>
        <v>0</v>
      </c>
      <c r="O26" s="12">
        <f t="shared" si="14"/>
        <v>0</v>
      </c>
      <c r="P26" s="12">
        <f t="shared" si="15"/>
        <v>0</v>
      </c>
      <c r="Q26" s="12">
        <f t="shared" si="16"/>
        <v>0</v>
      </c>
      <c r="R26" s="12">
        <f t="shared" si="17"/>
        <v>0</v>
      </c>
      <c r="S26" s="12">
        <f t="shared" si="27"/>
        <v>0</v>
      </c>
      <c r="T26" s="12">
        <f t="shared" si="18"/>
        <v>0</v>
      </c>
      <c r="U26" s="12">
        <f t="shared" si="19"/>
        <v>0</v>
      </c>
      <c r="V26" s="12">
        <f t="shared" si="20"/>
        <v>0</v>
      </c>
      <c r="W26" s="12">
        <f t="shared" si="21"/>
        <v>0</v>
      </c>
      <c r="X26" s="12">
        <f t="shared" si="22"/>
        <v>0</v>
      </c>
      <c r="Y26" s="12">
        <f t="shared" si="23"/>
        <v>0</v>
      </c>
      <c r="Z26" s="12">
        <f t="shared" si="24"/>
        <v>0</v>
      </c>
      <c r="AA26" s="12">
        <f t="shared" si="25"/>
        <v>0</v>
      </c>
      <c r="AB26" s="12">
        <f t="shared" si="26"/>
        <v>0</v>
      </c>
      <c r="AC26" s="26">
        <f t="shared" si="4"/>
        <v>33415.200000000004</v>
      </c>
      <c r="AD26" s="16">
        <f t="shared" si="5"/>
        <v>0</v>
      </c>
      <c r="AE26" s="16"/>
    </row>
    <row r="27" spans="1:34" s="17" customFormat="1" ht="123" customHeight="1">
      <c r="A27" s="31">
        <v>22</v>
      </c>
      <c r="B27" s="40" t="s">
        <v>70</v>
      </c>
      <c r="C27" s="34" t="s">
        <v>42</v>
      </c>
      <c r="D27" s="31">
        <v>0.2044</v>
      </c>
      <c r="E27" s="35">
        <v>6412.64</v>
      </c>
      <c r="F27" s="11">
        <f t="shared" si="2"/>
        <v>1310.743616</v>
      </c>
      <c r="G27" s="12">
        <v>0</v>
      </c>
      <c r="H27" s="12">
        <f t="shared" si="8"/>
        <v>0</v>
      </c>
      <c r="I27" s="12">
        <v>0</v>
      </c>
      <c r="J27" s="12">
        <f t="shared" si="9"/>
        <v>0</v>
      </c>
      <c r="K27" s="12">
        <f t="shared" si="10"/>
        <v>0</v>
      </c>
      <c r="L27" s="12">
        <f t="shared" si="11"/>
        <v>0</v>
      </c>
      <c r="M27" s="12">
        <f t="shared" si="12"/>
        <v>0</v>
      </c>
      <c r="N27" s="12">
        <f t="shared" si="13"/>
        <v>0</v>
      </c>
      <c r="O27" s="12">
        <f t="shared" si="14"/>
        <v>0</v>
      </c>
      <c r="P27" s="12">
        <f t="shared" si="15"/>
        <v>0</v>
      </c>
      <c r="Q27" s="12">
        <f t="shared" si="16"/>
        <v>0</v>
      </c>
      <c r="R27" s="12">
        <f t="shared" si="17"/>
        <v>0</v>
      </c>
      <c r="S27" s="12">
        <f t="shared" si="27"/>
        <v>0</v>
      </c>
      <c r="T27" s="12">
        <f t="shared" si="18"/>
        <v>0</v>
      </c>
      <c r="U27" s="12">
        <f t="shared" si="19"/>
        <v>0</v>
      </c>
      <c r="V27" s="12">
        <f t="shared" si="20"/>
        <v>0</v>
      </c>
      <c r="W27" s="12">
        <f t="shared" si="21"/>
        <v>0</v>
      </c>
      <c r="X27" s="12">
        <f t="shared" si="22"/>
        <v>0</v>
      </c>
      <c r="Y27" s="12">
        <f t="shared" si="23"/>
        <v>0</v>
      </c>
      <c r="Z27" s="12">
        <f t="shared" si="24"/>
        <v>0</v>
      </c>
      <c r="AA27" s="12">
        <f>D27</f>
        <v>0.2044</v>
      </c>
      <c r="AB27" s="12">
        <f t="shared" si="26"/>
        <v>1310.743616</v>
      </c>
      <c r="AC27" s="26">
        <f t="shared" si="4"/>
        <v>1310.743616</v>
      </c>
      <c r="AD27" s="16">
        <f t="shared" si="5"/>
        <v>0</v>
      </c>
      <c r="AE27" s="16"/>
    </row>
    <row r="28" spans="1:34" s="17" customFormat="1" ht="93.6" customHeight="1">
      <c r="A28" s="21">
        <v>23</v>
      </c>
      <c r="B28" s="40" t="s">
        <v>71</v>
      </c>
      <c r="C28" s="34" t="s">
        <v>42</v>
      </c>
      <c r="D28" s="31">
        <v>1.1427</v>
      </c>
      <c r="E28" s="35">
        <v>12070.24</v>
      </c>
      <c r="F28" s="11">
        <f t="shared" si="2"/>
        <v>13792.663248000001</v>
      </c>
      <c r="G28" s="12">
        <v>0</v>
      </c>
      <c r="H28" s="12">
        <f t="shared" si="8"/>
        <v>0</v>
      </c>
      <c r="I28" s="12">
        <v>0</v>
      </c>
      <c r="J28" s="12">
        <f t="shared" si="9"/>
        <v>0</v>
      </c>
      <c r="K28" s="12">
        <f t="shared" si="10"/>
        <v>0</v>
      </c>
      <c r="L28" s="12">
        <f t="shared" si="11"/>
        <v>0</v>
      </c>
      <c r="M28" s="12">
        <f t="shared" si="12"/>
        <v>0</v>
      </c>
      <c r="N28" s="12">
        <f t="shared" si="13"/>
        <v>0</v>
      </c>
      <c r="O28" s="12">
        <f t="shared" si="14"/>
        <v>0</v>
      </c>
      <c r="P28" s="12">
        <f t="shared" si="15"/>
        <v>0</v>
      </c>
      <c r="Q28" s="12">
        <f t="shared" si="16"/>
        <v>0</v>
      </c>
      <c r="R28" s="12">
        <f t="shared" si="17"/>
        <v>0</v>
      </c>
      <c r="S28" s="12">
        <f t="shared" si="27"/>
        <v>0</v>
      </c>
      <c r="T28" s="12">
        <f t="shared" si="18"/>
        <v>0</v>
      </c>
      <c r="U28" s="12">
        <f t="shared" si="19"/>
        <v>0</v>
      </c>
      <c r="V28" s="12">
        <f t="shared" si="20"/>
        <v>0</v>
      </c>
      <c r="W28" s="12">
        <f t="shared" si="21"/>
        <v>0</v>
      </c>
      <c r="X28" s="12">
        <f t="shared" si="22"/>
        <v>0</v>
      </c>
      <c r="Y28" s="12">
        <f t="shared" si="23"/>
        <v>0</v>
      </c>
      <c r="Z28" s="12">
        <f t="shared" si="24"/>
        <v>0</v>
      </c>
      <c r="AA28" s="12">
        <f t="shared" ref="AA28:AA31" si="28">D28</f>
        <v>1.1427</v>
      </c>
      <c r="AB28" s="12">
        <f t="shared" si="26"/>
        <v>13792.663248000001</v>
      </c>
      <c r="AC28" s="26">
        <f t="shared" si="4"/>
        <v>13792.663248000001</v>
      </c>
      <c r="AD28" s="16">
        <f t="shared" si="5"/>
        <v>0</v>
      </c>
      <c r="AE28" s="16"/>
    </row>
    <row r="29" spans="1:34" s="17" customFormat="1" ht="54.6" customHeight="1">
      <c r="A29" s="31">
        <v>24</v>
      </c>
      <c r="B29" s="40" t="s">
        <v>72</v>
      </c>
      <c r="C29" s="34" t="s">
        <v>75</v>
      </c>
      <c r="D29" s="31">
        <v>20.295000000000002</v>
      </c>
      <c r="E29" s="35">
        <v>290.16000000000003</v>
      </c>
      <c r="F29" s="11">
        <f t="shared" si="2"/>
        <v>5888.7972000000009</v>
      </c>
      <c r="G29" s="12">
        <v>0</v>
      </c>
      <c r="H29" s="12">
        <f t="shared" si="8"/>
        <v>0</v>
      </c>
      <c r="I29" s="12">
        <v>0</v>
      </c>
      <c r="J29" s="12">
        <f t="shared" si="9"/>
        <v>0</v>
      </c>
      <c r="K29" s="12">
        <f t="shared" si="10"/>
        <v>0</v>
      </c>
      <c r="L29" s="12">
        <f t="shared" si="11"/>
        <v>0</v>
      </c>
      <c r="M29" s="12">
        <f t="shared" si="12"/>
        <v>0</v>
      </c>
      <c r="N29" s="12">
        <f t="shared" si="13"/>
        <v>0</v>
      </c>
      <c r="O29" s="12">
        <f t="shared" si="14"/>
        <v>0</v>
      </c>
      <c r="P29" s="12">
        <f t="shared" si="15"/>
        <v>0</v>
      </c>
      <c r="Q29" s="12">
        <f t="shared" si="16"/>
        <v>0</v>
      </c>
      <c r="R29" s="12">
        <f t="shared" si="17"/>
        <v>0</v>
      </c>
      <c r="S29" s="12">
        <f t="shared" si="27"/>
        <v>0</v>
      </c>
      <c r="T29" s="12">
        <f t="shared" si="18"/>
        <v>0</v>
      </c>
      <c r="U29" s="12">
        <f t="shared" si="19"/>
        <v>0</v>
      </c>
      <c r="V29" s="12">
        <f t="shared" si="20"/>
        <v>0</v>
      </c>
      <c r="W29" s="12">
        <f t="shared" si="21"/>
        <v>0</v>
      </c>
      <c r="X29" s="12">
        <f t="shared" si="22"/>
        <v>0</v>
      </c>
      <c r="Y29" s="12">
        <f t="shared" si="23"/>
        <v>0</v>
      </c>
      <c r="Z29" s="12">
        <f t="shared" si="24"/>
        <v>0</v>
      </c>
      <c r="AA29" s="12">
        <f t="shared" si="28"/>
        <v>20.295000000000002</v>
      </c>
      <c r="AB29" s="12">
        <f t="shared" si="26"/>
        <v>5888.7972000000009</v>
      </c>
      <c r="AC29" s="26">
        <f t="shared" si="4"/>
        <v>5888.7972000000009</v>
      </c>
      <c r="AD29" s="16">
        <f t="shared" si="5"/>
        <v>0</v>
      </c>
      <c r="AE29" s="16"/>
    </row>
    <row r="30" spans="1:34" s="17" customFormat="1" ht="32.4" customHeight="1">
      <c r="A30" s="21">
        <v>25</v>
      </c>
      <c r="B30" s="40" t="s">
        <v>73</v>
      </c>
      <c r="C30" s="34" t="s">
        <v>76</v>
      </c>
      <c r="D30" s="31">
        <v>40.159999999999997</v>
      </c>
      <c r="E30" s="35">
        <v>1510.08</v>
      </c>
      <c r="F30" s="11">
        <f t="shared" si="2"/>
        <v>60644.812799999992</v>
      </c>
      <c r="G30" s="12">
        <v>0</v>
      </c>
      <c r="H30" s="12">
        <f t="shared" si="8"/>
        <v>0</v>
      </c>
      <c r="I30" s="12">
        <v>0</v>
      </c>
      <c r="J30" s="12">
        <f t="shared" si="9"/>
        <v>0</v>
      </c>
      <c r="K30" s="12">
        <f t="shared" si="10"/>
        <v>0</v>
      </c>
      <c r="L30" s="12">
        <f t="shared" si="11"/>
        <v>0</v>
      </c>
      <c r="M30" s="12">
        <f t="shared" si="12"/>
        <v>0</v>
      </c>
      <c r="N30" s="12">
        <f t="shared" si="13"/>
        <v>0</v>
      </c>
      <c r="O30" s="12">
        <f t="shared" si="14"/>
        <v>0</v>
      </c>
      <c r="P30" s="12">
        <f t="shared" si="15"/>
        <v>0</v>
      </c>
      <c r="Q30" s="12">
        <f t="shared" si="16"/>
        <v>0</v>
      </c>
      <c r="R30" s="12">
        <f t="shared" si="17"/>
        <v>0</v>
      </c>
      <c r="S30" s="12">
        <f t="shared" si="27"/>
        <v>0</v>
      </c>
      <c r="T30" s="12">
        <f t="shared" si="18"/>
        <v>0</v>
      </c>
      <c r="U30" s="12">
        <f t="shared" si="19"/>
        <v>0</v>
      </c>
      <c r="V30" s="12">
        <f t="shared" si="20"/>
        <v>0</v>
      </c>
      <c r="W30" s="12">
        <f t="shared" si="21"/>
        <v>0</v>
      </c>
      <c r="X30" s="12">
        <f t="shared" si="22"/>
        <v>0</v>
      </c>
      <c r="Y30" s="12">
        <f t="shared" si="23"/>
        <v>0</v>
      </c>
      <c r="Z30" s="12">
        <f t="shared" si="24"/>
        <v>0</v>
      </c>
      <c r="AA30" s="12">
        <f t="shared" si="28"/>
        <v>40.159999999999997</v>
      </c>
      <c r="AB30" s="12">
        <f t="shared" si="26"/>
        <v>60644.812799999992</v>
      </c>
      <c r="AC30" s="26">
        <f t="shared" si="4"/>
        <v>60644.812799999992</v>
      </c>
      <c r="AD30" s="16">
        <f t="shared" si="5"/>
        <v>0</v>
      </c>
      <c r="AE30" s="16"/>
    </row>
    <row r="31" spans="1:34" s="17" customFormat="1" ht="66" customHeight="1">
      <c r="A31" s="31">
        <v>26</v>
      </c>
      <c r="B31" s="40" t="s">
        <v>74</v>
      </c>
      <c r="C31" s="34" t="s">
        <v>75</v>
      </c>
      <c r="D31" s="31">
        <v>18.690000000000001</v>
      </c>
      <c r="E31" s="35">
        <v>2479.36</v>
      </c>
      <c r="F31" s="11">
        <f t="shared" si="2"/>
        <v>46339.238400000002</v>
      </c>
      <c r="G31" s="12">
        <v>0</v>
      </c>
      <c r="H31" s="12">
        <f t="shared" si="8"/>
        <v>0</v>
      </c>
      <c r="I31" s="12">
        <v>0</v>
      </c>
      <c r="J31" s="12">
        <f t="shared" si="9"/>
        <v>0</v>
      </c>
      <c r="K31" s="12">
        <f t="shared" si="10"/>
        <v>0</v>
      </c>
      <c r="L31" s="12">
        <f t="shared" si="11"/>
        <v>0</v>
      </c>
      <c r="M31" s="12">
        <f t="shared" si="12"/>
        <v>0</v>
      </c>
      <c r="N31" s="12">
        <f t="shared" si="13"/>
        <v>0</v>
      </c>
      <c r="O31" s="12">
        <f t="shared" si="14"/>
        <v>0</v>
      </c>
      <c r="P31" s="12">
        <f t="shared" si="15"/>
        <v>0</v>
      </c>
      <c r="Q31" s="12">
        <f t="shared" si="16"/>
        <v>0</v>
      </c>
      <c r="R31" s="12">
        <f t="shared" si="17"/>
        <v>0</v>
      </c>
      <c r="S31" s="12">
        <f t="shared" si="27"/>
        <v>0</v>
      </c>
      <c r="T31" s="12">
        <f t="shared" si="18"/>
        <v>0</v>
      </c>
      <c r="U31" s="12">
        <f t="shared" si="19"/>
        <v>0</v>
      </c>
      <c r="V31" s="12">
        <f t="shared" si="20"/>
        <v>0</v>
      </c>
      <c r="W31" s="12">
        <f t="shared" si="21"/>
        <v>0</v>
      </c>
      <c r="X31" s="12">
        <f t="shared" si="22"/>
        <v>0</v>
      </c>
      <c r="Y31" s="12">
        <f t="shared" si="23"/>
        <v>0</v>
      </c>
      <c r="Z31" s="12">
        <f t="shared" si="24"/>
        <v>0</v>
      </c>
      <c r="AA31" s="12">
        <f t="shared" si="28"/>
        <v>18.690000000000001</v>
      </c>
      <c r="AB31" s="12">
        <f t="shared" si="26"/>
        <v>46339.238400000002</v>
      </c>
      <c r="AC31" s="26">
        <f t="shared" si="4"/>
        <v>46339.238400000002</v>
      </c>
      <c r="AD31" s="16">
        <f t="shared" si="5"/>
        <v>0</v>
      </c>
      <c r="AE31" s="16"/>
    </row>
    <row r="32" spans="1:34" s="17" customFormat="1" ht="25.5" customHeight="1">
      <c r="A32" s="49" t="s">
        <v>3</v>
      </c>
      <c r="B32" s="50"/>
      <c r="C32" s="50"/>
      <c r="D32" s="50"/>
      <c r="E32" s="51"/>
      <c r="F32" s="37">
        <f t="shared" ref="F32:AB32" si="29">SUM(F6:F31)</f>
        <v>35698005.416112006</v>
      </c>
      <c r="G32" s="15">
        <f t="shared" si="29"/>
        <v>15034.151833333333</v>
      </c>
      <c r="H32" s="15">
        <f t="shared" si="29"/>
        <v>2963452.516613333</v>
      </c>
      <c r="I32" s="15">
        <f t="shared" si="29"/>
        <v>3574.2065933333329</v>
      </c>
      <c r="J32" s="15">
        <f t="shared" si="29"/>
        <v>3136223.992206933</v>
      </c>
      <c r="K32" s="15">
        <f t="shared" si="29"/>
        <v>3952.2065933333329</v>
      </c>
      <c r="L32" s="15">
        <f t="shared" si="29"/>
        <v>3169639.1922069332</v>
      </c>
      <c r="M32" s="15">
        <f t="shared" si="29"/>
        <v>3574.2065933333329</v>
      </c>
      <c r="N32" s="15">
        <f t="shared" si="29"/>
        <v>3136223.992206933</v>
      </c>
      <c r="O32" s="15">
        <f t="shared" si="29"/>
        <v>3574.2065933333329</v>
      </c>
      <c r="P32" s="15">
        <f t="shared" si="29"/>
        <v>3136223.992206933</v>
      </c>
      <c r="Q32" s="15">
        <f t="shared" si="29"/>
        <v>3904.8569933333329</v>
      </c>
      <c r="R32" s="15">
        <f t="shared" si="29"/>
        <v>4225624.6220309334</v>
      </c>
      <c r="S32" s="15">
        <f t="shared" si="29"/>
        <v>11510.589399999999</v>
      </c>
      <c r="T32" s="15">
        <f t="shared" si="29"/>
        <v>3805122.6799039994</v>
      </c>
      <c r="U32" s="15">
        <f t="shared" si="29"/>
        <v>11510.589399999999</v>
      </c>
      <c r="V32" s="15">
        <f t="shared" si="29"/>
        <v>3805122.6799039994</v>
      </c>
      <c r="W32" s="15">
        <f t="shared" si="29"/>
        <v>11510.589399999999</v>
      </c>
      <c r="X32" s="15">
        <f t="shared" si="29"/>
        <v>3805122.6799039994</v>
      </c>
      <c r="Y32" s="15">
        <f t="shared" si="29"/>
        <v>11397.589399999999</v>
      </c>
      <c r="Z32" s="15">
        <f t="shared" si="29"/>
        <v>3057225.3999039996</v>
      </c>
      <c r="AA32" s="15">
        <f t="shared" si="29"/>
        <v>3113.2350999999999</v>
      </c>
      <c r="AB32" s="15">
        <f t="shared" si="29"/>
        <v>1458023.6690239997</v>
      </c>
      <c r="AC32" s="38">
        <f t="shared" si="4"/>
        <v>35698005.416111991</v>
      </c>
      <c r="AD32" s="16">
        <f>H32+J32+L32+N32+P32+R32+T32+V32+X32+Z32+AB32</f>
        <v>35698005.416111991</v>
      </c>
      <c r="AE32" s="16" t="e">
        <f>#REF!-F32</f>
        <v>#REF!</v>
      </c>
      <c r="AH32" s="17">
        <v>39923199.740400001</v>
      </c>
    </row>
    <row r="33" spans="1:30" s="17" customFormat="1">
      <c r="A33" s="10"/>
      <c r="B33" s="19"/>
      <c r="C33" s="19"/>
      <c r="D33" s="19"/>
      <c r="E33" s="19" t="s">
        <v>4</v>
      </c>
      <c r="F33" s="15">
        <f>F32*18%</f>
        <v>6425640.9749001609</v>
      </c>
      <c r="G33" s="15"/>
      <c r="H33" s="15">
        <f>H32*18%</f>
        <v>533421.45299039991</v>
      </c>
      <c r="I33" s="15"/>
      <c r="J33" s="15">
        <f>J32*18%</f>
        <v>564520.31859724794</v>
      </c>
      <c r="K33" s="15"/>
      <c r="L33" s="15">
        <f>L32*18%</f>
        <v>570535.05459724797</v>
      </c>
      <c r="M33" s="15"/>
      <c r="N33" s="15">
        <f>N32*18%</f>
        <v>564520.31859724794</v>
      </c>
      <c r="O33" s="15"/>
      <c r="P33" s="15">
        <f>P32*18%</f>
        <v>564520.31859724794</v>
      </c>
      <c r="Q33" s="15"/>
      <c r="R33" s="15">
        <f>R32*18%</f>
        <v>760612.43196556799</v>
      </c>
      <c r="S33" s="15"/>
      <c r="T33" s="15">
        <f>T32*18%</f>
        <v>684922.08238271985</v>
      </c>
      <c r="U33" s="15"/>
      <c r="V33" s="15">
        <f>V32*18%</f>
        <v>684922.08238271985</v>
      </c>
      <c r="W33" s="15"/>
      <c r="X33" s="15">
        <f>X32*18%</f>
        <v>684922.08238271985</v>
      </c>
      <c r="Y33" s="15"/>
      <c r="Z33" s="15">
        <f>Z32*18%</f>
        <v>550300.57198271994</v>
      </c>
      <c r="AA33" s="15"/>
      <c r="AB33" s="15">
        <f>AB32*18%</f>
        <v>262444.26042431995</v>
      </c>
      <c r="AC33" s="26"/>
      <c r="AD33" s="15"/>
    </row>
    <row r="34" spans="1:30" s="17" customFormat="1">
      <c r="A34" s="10"/>
      <c r="B34" s="50" t="s">
        <v>9</v>
      </c>
      <c r="C34" s="50"/>
      <c r="D34" s="50"/>
      <c r="E34" s="51"/>
      <c r="F34" s="15">
        <f>F32+F33</f>
        <v>42123646.391012169</v>
      </c>
      <c r="G34" s="15"/>
      <c r="H34" s="15">
        <f>H32+H33</f>
        <v>3496873.9696037332</v>
      </c>
      <c r="I34" s="15"/>
      <c r="J34" s="15">
        <f t="shared" ref="J34:V34" si="30">J32+J33</f>
        <v>3700744.3108041808</v>
      </c>
      <c r="K34" s="15"/>
      <c r="L34" s="15">
        <f>L32+L33</f>
        <v>3740174.246804181</v>
      </c>
      <c r="M34" s="15"/>
      <c r="N34" s="15">
        <f t="shared" si="30"/>
        <v>3700744.3108041808</v>
      </c>
      <c r="O34" s="15"/>
      <c r="P34" s="15">
        <f t="shared" si="30"/>
        <v>3700744.3108041808</v>
      </c>
      <c r="Q34" s="15"/>
      <c r="R34" s="15">
        <f t="shared" si="30"/>
        <v>4986237.0539965015</v>
      </c>
      <c r="S34" s="15"/>
      <c r="T34" s="15">
        <f t="shared" si="30"/>
        <v>4490044.7622867189</v>
      </c>
      <c r="U34" s="15"/>
      <c r="V34" s="15">
        <f t="shared" si="30"/>
        <v>4490044.7622867189</v>
      </c>
      <c r="W34" s="15"/>
      <c r="X34" s="15">
        <f>X32+X33</f>
        <v>4490044.7622867189</v>
      </c>
      <c r="Y34" s="15"/>
      <c r="Z34" s="15">
        <f>Z32+Z33</f>
        <v>3607525.9718867196</v>
      </c>
      <c r="AA34" s="15"/>
      <c r="AB34" s="15">
        <f>AB32+AB33</f>
        <v>1720467.9294483196</v>
      </c>
      <c r="AC34" s="26"/>
      <c r="AD34" s="15" t="e">
        <f>#REF!+AD33</f>
        <v>#REF!</v>
      </c>
    </row>
    <row r="35" spans="1:30" s="17" customFormat="1">
      <c r="A35" s="49" t="s">
        <v>10</v>
      </c>
      <c r="B35" s="50"/>
      <c r="C35" s="50"/>
      <c r="D35" s="50"/>
      <c r="E35" s="50"/>
      <c r="F35" s="51"/>
      <c r="G35" s="15"/>
      <c r="H35" s="15">
        <f>H32+J32+L32</f>
        <v>9269315.7010271996</v>
      </c>
      <c r="I35" s="15"/>
      <c r="J35" s="15">
        <f>J32+L32+N32</f>
        <v>9442087.1766208</v>
      </c>
      <c r="K35" s="15"/>
      <c r="L35" s="15">
        <f>L32+N32+P32</f>
        <v>9442087.1766208</v>
      </c>
      <c r="M35" s="15"/>
      <c r="N35" s="15">
        <f>N32+P32+R32</f>
        <v>10498072.606444798</v>
      </c>
      <c r="O35" s="15"/>
      <c r="P35" s="15">
        <f>P32+R32+T32</f>
        <v>11166971.294141866</v>
      </c>
      <c r="Q35" s="15"/>
      <c r="R35" s="15">
        <f>R32+T32+V32</f>
        <v>11835869.981838932</v>
      </c>
      <c r="S35" s="15"/>
      <c r="T35" s="15">
        <f>T32+V32+X32</f>
        <v>11415368.039711999</v>
      </c>
      <c r="U35" s="15"/>
      <c r="V35" s="15">
        <f>V32+X32+Z32</f>
        <v>10667470.759711999</v>
      </c>
      <c r="W35" s="15"/>
      <c r="X35" s="15">
        <f>X32+Z32+AB32</f>
        <v>8320371.7488319986</v>
      </c>
      <c r="Y35" s="15"/>
      <c r="Z35" s="15">
        <f>Z32+AB32</f>
        <v>4515249.0689279996</v>
      </c>
      <c r="AA35" s="15"/>
      <c r="AB35" s="15">
        <f>AB32</f>
        <v>1458023.6690239997</v>
      </c>
      <c r="AC35" s="38">
        <f>H32+J32+L32+N32+P32+R32+T32+V32+X32+Z32+AB32</f>
        <v>35698005.416111991</v>
      </c>
      <c r="AD35" s="16">
        <f>MAX(X35,V35,T35,R35,P35,N35,L35,J35,H35)</f>
        <v>11835869.981838932</v>
      </c>
    </row>
    <row r="36" spans="1:30" s="17" customFormat="1">
      <c r="A36" s="42"/>
      <c r="B36" s="43"/>
      <c r="C36" s="43"/>
      <c r="D36" s="43"/>
      <c r="E36" s="43"/>
      <c r="F36" s="44"/>
      <c r="G36" s="45" t="s">
        <v>11</v>
      </c>
      <c r="H36" s="46"/>
      <c r="I36" s="46"/>
      <c r="J36" s="46"/>
      <c r="K36" s="46"/>
      <c r="L36" s="47"/>
      <c r="M36" s="54" t="s">
        <v>12</v>
      </c>
      <c r="N36" s="54"/>
      <c r="O36" s="54"/>
      <c r="P36" s="54"/>
      <c r="Q36" s="54"/>
      <c r="R36" s="54"/>
      <c r="S36" s="45" t="s">
        <v>13</v>
      </c>
      <c r="T36" s="46"/>
      <c r="U36" s="46"/>
      <c r="V36" s="46"/>
      <c r="W36" s="46"/>
      <c r="X36" s="47"/>
      <c r="Y36" s="45" t="s">
        <v>51</v>
      </c>
      <c r="Z36" s="46"/>
      <c r="AA36" s="46"/>
      <c r="AB36" s="47"/>
      <c r="AC36" s="27"/>
      <c r="AD36" s="16">
        <f>F32-AC35</f>
        <v>0</v>
      </c>
    </row>
    <row r="37" spans="1:30" s="17" customFormat="1">
      <c r="A37" s="42"/>
      <c r="B37" s="43"/>
      <c r="C37" s="43"/>
      <c r="D37" s="43"/>
      <c r="E37" s="43"/>
      <c r="F37" s="44"/>
      <c r="G37" s="54">
        <f>H32+J32+L32</f>
        <v>9269315.7010271996</v>
      </c>
      <c r="H37" s="54"/>
      <c r="I37" s="54"/>
      <c r="J37" s="54"/>
      <c r="K37" s="54"/>
      <c r="L37" s="54"/>
      <c r="M37" s="54">
        <f>N32+P32+R32</f>
        <v>10498072.606444798</v>
      </c>
      <c r="N37" s="54"/>
      <c r="O37" s="54"/>
      <c r="P37" s="54"/>
      <c r="Q37" s="54"/>
      <c r="R37" s="54"/>
      <c r="S37" s="45">
        <f>V32+X32+T32</f>
        <v>11415368.039711999</v>
      </c>
      <c r="T37" s="46"/>
      <c r="U37" s="46"/>
      <c r="V37" s="46"/>
      <c r="W37" s="46"/>
      <c r="X37" s="47"/>
      <c r="Y37" s="45">
        <f>Z32+AB32</f>
        <v>4515249.0689279996</v>
      </c>
      <c r="Z37" s="46"/>
      <c r="AA37" s="46"/>
      <c r="AB37" s="47"/>
      <c r="AC37" s="26"/>
    </row>
    <row r="38" spans="1:30" s="17" customFormat="1">
      <c r="A38" s="42"/>
      <c r="B38" s="43"/>
      <c r="C38" s="43"/>
      <c r="D38" s="43"/>
      <c r="E38" s="43"/>
      <c r="F38" s="44"/>
      <c r="G38" s="54">
        <f>G37</f>
        <v>9269315.7010271996</v>
      </c>
      <c r="H38" s="54"/>
      <c r="I38" s="54"/>
      <c r="J38" s="54"/>
      <c r="K38" s="54"/>
      <c r="L38" s="54"/>
      <c r="M38" s="54">
        <f>G38+M37</f>
        <v>19767388.307471998</v>
      </c>
      <c r="N38" s="54"/>
      <c r="O38" s="54"/>
      <c r="P38" s="54"/>
      <c r="Q38" s="54"/>
      <c r="R38" s="54"/>
      <c r="S38" s="45">
        <f>M38+S37+0.001</f>
        <v>31182756.348183993</v>
      </c>
      <c r="T38" s="46"/>
      <c r="U38" s="46"/>
      <c r="V38" s="46"/>
      <c r="W38" s="46"/>
      <c r="X38" s="47"/>
      <c r="Y38" s="45">
        <f>S38+Y37</f>
        <v>35698005.417111993</v>
      </c>
      <c r="Z38" s="46"/>
      <c r="AA38" s="46"/>
      <c r="AB38" s="47"/>
      <c r="AC38" s="26">
        <f>F34</f>
        <v>42123646.391012169</v>
      </c>
    </row>
    <row r="39" spans="1:30" s="17" customFormat="1">
      <c r="A39" s="4"/>
      <c r="B39" s="14"/>
      <c r="G39" s="57"/>
      <c r="H39" s="58"/>
      <c r="I39" s="58"/>
      <c r="J39" s="58"/>
      <c r="K39" s="58"/>
      <c r="L39" s="58"/>
      <c r="M39" s="68"/>
      <c r="N39" s="69"/>
      <c r="O39" s="69"/>
      <c r="P39" s="69"/>
      <c r="AC39" s="22"/>
    </row>
    <row r="40" spans="1:30" s="17" customFormat="1" ht="8.4" customHeight="1">
      <c r="A40" s="4"/>
      <c r="B40" s="14"/>
      <c r="F40" s="17" t="s">
        <v>14</v>
      </c>
      <c r="AC40" s="27"/>
    </row>
    <row r="41" spans="1:30" s="17" customFormat="1" ht="24" customHeight="1">
      <c r="A41" s="4"/>
      <c r="B41" s="14"/>
      <c r="D41" s="16"/>
      <c r="E41" s="16" t="s">
        <v>10</v>
      </c>
      <c r="F41" s="1">
        <f>F32*0.35</f>
        <v>12494301.895639202</v>
      </c>
      <c r="J41" s="59" t="s">
        <v>15</v>
      </c>
      <c r="K41" s="59"/>
      <c r="L41" s="59"/>
      <c r="M41" s="59"/>
      <c r="U41" s="16"/>
      <c r="AC41" s="27"/>
    </row>
    <row r="42" spans="1:30" s="17" customFormat="1" ht="25.2" customHeight="1">
      <c r="A42" s="4"/>
      <c r="B42" s="14"/>
      <c r="E42" s="1"/>
      <c r="F42" s="1">
        <f>F32*0.4</f>
        <v>14279202.166444803</v>
      </c>
      <c r="J42" s="20" t="s">
        <v>16</v>
      </c>
      <c r="K42" s="20" t="s">
        <v>2</v>
      </c>
      <c r="L42" s="60" t="s">
        <v>17</v>
      </c>
      <c r="M42" s="60"/>
      <c r="AC42" s="27"/>
    </row>
    <row r="43" spans="1:30" s="17" customFormat="1" ht="27" customHeight="1">
      <c r="A43" s="4"/>
      <c r="B43" s="14"/>
      <c r="F43" s="7"/>
      <c r="J43" s="15" t="s">
        <v>18</v>
      </c>
      <c r="K43" s="15">
        <f>G37</f>
        <v>9269315.7010271996</v>
      </c>
      <c r="L43" s="8">
        <f>ROUND(K43*0.001,0)</f>
        <v>9269</v>
      </c>
      <c r="M43" s="15">
        <f>G38*0.001</f>
        <v>9269.3157010272007</v>
      </c>
      <c r="N43" s="5">
        <f>G37/100000</f>
        <v>92.693157010272003</v>
      </c>
      <c r="P43" s="9"/>
      <c r="Q43" s="9"/>
      <c r="R43" s="9"/>
      <c r="AC43" s="27"/>
    </row>
    <row r="44" spans="1:30" s="17" customFormat="1" ht="33.9" customHeight="1">
      <c r="A44" s="4"/>
      <c r="B44" s="14"/>
      <c r="J44" s="15" t="s">
        <v>19</v>
      </c>
      <c r="K44" s="15">
        <f>M37</f>
        <v>10498072.606444798</v>
      </c>
      <c r="L44" s="8">
        <f>ROUND(K44*0.001,0)</f>
        <v>10498</v>
      </c>
      <c r="M44" s="15">
        <f>M38*0.001</f>
        <v>19767.388307472</v>
      </c>
      <c r="N44" s="6">
        <f>M37/100000</f>
        <v>104.98072606444798</v>
      </c>
      <c r="P44" s="9"/>
      <c r="Q44" s="9"/>
      <c r="R44" s="9"/>
      <c r="AC44" s="27"/>
    </row>
    <row r="45" spans="1:30" s="17" customFormat="1" ht="25.8" customHeight="1">
      <c r="A45" s="4"/>
      <c r="B45" s="14"/>
      <c r="J45" s="15" t="s">
        <v>20</v>
      </c>
      <c r="K45" s="15">
        <f>+S37</f>
        <v>11415368.039711999</v>
      </c>
      <c r="L45" s="8">
        <f>ROUND(K45*0.001,0)</f>
        <v>11415</v>
      </c>
      <c r="M45" s="15">
        <f>S38*0.001</f>
        <v>31182.756348183993</v>
      </c>
      <c r="N45" s="6">
        <f>S37/100000</f>
        <v>114.15368039711998</v>
      </c>
      <c r="P45" s="9"/>
      <c r="Q45" s="9"/>
      <c r="R45" s="9"/>
      <c r="U45" s="16"/>
      <c r="AC45" s="27"/>
    </row>
    <row r="46" spans="1:30" s="17" customFormat="1" ht="24" customHeight="1">
      <c r="A46" s="4"/>
      <c r="B46" s="14"/>
      <c r="J46" s="15" t="s">
        <v>52</v>
      </c>
      <c r="K46" s="15">
        <f>Y37</f>
        <v>4515249.0689279996</v>
      </c>
      <c r="L46" s="8">
        <f>ROUND(K46*0.001,0)</f>
        <v>4515</v>
      </c>
      <c r="M46" s="15">
        <f>Y38*0.001</f>
        <v>35698.005417111992</v>
      </c>
      <c r="N46" s="6">
        <f>Y37/100000</f>
        <v>45.152490689279993</v>
      </c>
      <c r="P46" s="9"/>
      <c r="Q46" s="9"/>
      <c r="R46" s="9"/>
      <c r="U46" s="16"/>
      <c r="AC46" s="27"/>
    </row>
    <row r="47" spans="1:30" s="17" customFormat="1" ht="22.2" customHeight="1">
      <c r="A47" s="4"/>
      <c r="B47" s="55"/>
      <c r="C47" s="55"/>
      <c r="D47" s="55"/>
      <c r="E47" s="14"/>
      <c r="G47" s="1" t="s">
        <v>21</v>
      </c>
      <c r="H47" s="1"/>
      <c r="I47" s="1"/>
      <c r="J47" s="30"/>
      <c r="K47" s="15"/>
      <c r="L47" s="8"/>
      <c r="M47" s="15" t="s">
        <v>22</v>
      </c>
      <c r="N47" s="6"/>
      <c r="AC47" s="27"/>
    </row>
    <row r="48" spans="1:30" s="17" customFormat="1" ht="24" customHeight="1">
      <c r="A48" s="4"/>
      <c r="B48" s="55"/>
      <c r="C48" s="55"/>
      <c r="D48" s="55"/>
      <c r="E48" s="14"/>
      <c r="F48" s="7"/>
      <c r="G48" s="13">
        <f>F32*0.015</f>
        <v>535470.08124168008</v>
      </c>
      <c r="H48" s="16"/>
      <c r="I48" s="56" t="s">
        <v>23</v>
      </c>
      <c r="J48" s="56"/>
      <c r="K48" s="15">
        <f>1298.151+18544.76</f>
        <v>19842.911</v>
      </c>
      <c r="L48" s="20" t="s">
        <v>40</v>
      </c>
      <c r="M48" s="29">
        <f>(K48)*0.8</f>
        <v>15874.328800000001</v>
      </c>
      <c r="N48" s="28">
        <v>15874</v>
      </c>
      <c r="AC48" s="27"/>
    </row>
    <row r="49" spans="1:32" s="17" customFormat="1" ht="19.2" customHeight="1">
      <c r="A49" s="4"/>
      <c r="B49" s="14"/>
      <c r="C49" s="14"/>
      <c r="D49" s="14"/>
      <c r="E49" s="14"/>
      <c r="F49" s="7"/>
      <c r="G49" s="13"/>
      <c r="H49" s="16"/>
      <c r="I49" s="56" t="s">
        <v>85</v>
      </c>
      <c r="J49" s="56"/>
      <c r="K49" s="15">
        <v>12.7601</v>
      </c>
      <c r="L49" s="36" t="s">
        <v>41</v>
      </c>
      <c r="M49" s="29">
        <f>(K49)*0.8</f>
        <v>10.208080000000001</v>
      </c>
      <c r="N49" s="28" t="s">
        <v>81</v>
      </c>
      <c r="AC49" s="27"/>
    </row>
    <row r="50" spans="1:32" s="17" customFormat="1" ht="33.9" customHeight="1">
      <c r="A50" s="4"/>
      <c r="B50" s="55"/>
      <c r="C50" s="55"/>
      <c r="D50" s="55"/>
      <c r="E50" s="14"/>
      <c r="F50" s="16"/>
      <c r="G50" s="17">
        <v>200000</v>
      </c>
      <c r="H50" s="16"/>
      <c r="I50" s="56" t="s">
        <v>24</v>
      </c>
      <c r="J50" s="56"/>
      <c r="K50" s="15">
        <f>161.7687+375.045+0.2044</f>
        <v>537.0181</v>
      </c>
      <c r="L50" s="20" t="s">
        <v>40</v>
      </c>
      <c r="M50" s="29">
        <f>(K50)*0.8</f>
        <v>429.61448000000001</v>
      </c>
      <c r="N50" s="28">
        <v>430</v>
      </c>
      <c r="AC50" s="27"/>
    </row>
    <row r="51" spans="1:32" s="17" customFormat="1" ht="25.2" customHeight="1">
      <c r="A51" s="4"/>
      <c r="B51" s="14"/>
      <c r="C51" s="14"/>
      <c r="D51" s="14"/>
      <c r="E51" s="14"/>
      <c r="H51" s="16"/>
      <c r="I51" s="56" t="s">
        <v>82</v>
      </c>
      <c r="J51" s="56"/>
      <c r="K51" s="41">
        <v>40273.343999999997</v>
      </c>
      <c r="L51" s="36" t="s">
        <v>83</v>
      </c>
      <c r="M51" s="29">
        <f>(K51)*0.8</f>
        <v>32218.675199999998</v>
      </c>
      <c r="N51" s="28" t="s">
        <v>84</v>
      </c>
      <c r="AC51" s="27"/>
    </row>
    <row r="52" spans="1:32" s="17" customFormat="1" ht="25.2" customHeight="1">
      <c r="A52" s="4"/>
      <c r="B52" s="14"/>
      <c r="H52" s="16"/>
      <c r="I52" s="56" t="s">
        <v>25</v>
      </c>
      <c r="J52" s="56"/>
      <c r="K52" s="5">
        <f>F32*2/100000</f>
        <v>713.9601083222401</v>
      </c>
      <c r="M52" s="16"/>
      <c r="AC52" s="27"/>
    </row>
    <row r="53" spans="1:32" s="17" customFormat="1" ht="21.6" customHeight="1">
      <c r="A53" s="4"/>
      <c r="B53" s="14"/>
      <c r="I53" s="56" t="s">
        <v>26</v>
      </c>
      <c r="J53" s="56"/>
      <c r="K53" s="5">
        <f>MAX(H35,J35,L35,N35,P35,R35,Z35,AB35,T35,V35,X35)/100000</f>
        <v>118.35869981838933</v>
      </c>
      <c r="AC53" s="27"/>
    </row>
    <row r="54" spans="1:32" s="17" customFormat="1" ht="33.9" customHeight="1">
      <c r="A54" s="4"/>
      <c r="B54" s="14"/>
      <c r="I54" s="56" t="s">
        <v>27</v>
      </c>
      <c r="J54" s="56"/>
      <c r="K54" s="5">
        <f>(F32*0.5)/100000</f>
        <v>178.49002708056003</v>
      </c>
      <c r="P54" s="17" t="s">
        <v>14</v>
      </c>
      <c r="V54" s="17" t="s">
        <v>14</v>
      </c>
      <c r="AC54" s="27"/>
    </row>
    <row r="55" spans="1:32" s="17" customFormat="1">
      <c r="A55" s="4"/>
      <c r="B55" s="14"/>
      <c r="I55" s="16"/>
      <c r="J55" s="16"/>
      <c r="K55" s="16"/>
      <c r="AC55" s="27"/>
    </row>
    <row r="56" spans="1:32" s="17" customFormat="1">
      <c r="A56" s="4"/>
      <c r="B56" s="14"/>
      <c r="J56" s="16"/>
      <c r="K56" s="16"/>
      <c r="L56" s="16"/>
      <c r="AC56" s="27"/>
    </row>
    <row r="57" spans="1:32" s="17" customFormat="1">
      <c r="A57" s="4"/>
      <c r="B57" s="14"/>
      <c r="I57" s="16"/>
      <c r="J57" s="16"/>
      <c r="AC57" s="27"/>
    </row>
    <row r="58" spans="1:32" s="17" customFormat="1">
      <c r="A58" s="4"/>
      <c r="B58" s="14"/>
      <c r="J58" s="16"/>
      <c r="AC58" s="27"/>
    </row>
    <row r="59" spans="1:32" s="17" customFormat="1">
      <c r="A59" s="4"/>
      <c r="B59" s="14"/>
      <c r="J59" s="16"/>
      <c r="AC59" s="27"/>
    </row>
    <row r="60" spans="1:32" s="17" customFormat="1">
      <c r="A60" s="4"/>
      <c r="B60" s="14"/>
      <c r="J60" s="17">
        <f>G38/1000</f>
        <v>9269.3157010271989</v>
      </c>
      <c r="K60" s="17">
        <f t="shared" ref="K60:AF60" si="31">H38/1000</f>
        <v>0</v>
      </c>
      <c r="L60" s="17">
        <f t="shared" si="31"/>
        <v>0</v>
      </c>
      <c r="M60" s="17">
        <f t="shared" si="31"/>
        <v>0</v>
      </c>
      <c r="N60" s="17">
        <f t="shared" si="31"/>
        <v>0</v>
      </c>
      <c r="O60" s="17">
        <f t="shared" si="31"/>
        <v>0</v>
      </c>
      <c r="P60" s="17">
        <f t="shared" si="31"/>
        <v>19767.388307472</v>
      </c>
      <c r="Q60" s="17">
        <f t="shared" si="31"/>
        <v>0</v>
      </c>
      <c r="R60" s="17">
        <f t="shared" si="31"/>
        <v>0</v>
      </c>
      <c r="S60" s="17">
        <f t="shared" si="31"/>
        <v>0</v>
      </c>
      <c r="T60" s="17">
        <f t="shared" si="31"/>
        <v>0</v>
      </c>
      <c r="U60" s="17">
        <f t="shared" si="31"/>
        <v>0</v>
      </c>
      <c r="V60" s="17" t="e">
        <f>#REF!/1000</f>
        <v>#REF!</v>
      </c>
      <c r="W60" s="17">
        <f t="shared" si="31"/>
        <v>0</v>
      </c>
      <c r="X60" s="17">
        <f>S38/1000</f>
        <v>31182.756348183993</v>
      </c>
      <c r="Y60" s="17">
        <f t="shared" ref="Y60" si="32">V38/1000</f>
        <v>0</v>
      </c>
      <c r="Z60" s="17">
        <f t="shared" ref="Z60" si="33">W38/1000</f>
        <v>0</v>
      </c>
      <c r="AA60" s="17">
        <f t="shared" ref="AA60" si="34">X38/1000</f>
        <v>0</v>
      </c>
      <c r="AB60" s="17">
        <f t="shared" ref="AB60" si="35">Y38/1000</f>
        <v>35698.005417111992</v>
      </c>
      <c r="AC60" s="27">
        <f>V38/1000</f>
        <v>0</v>
      </c>
      <c r="AD60" s="17">
        <f>W38/1000</f>
        <v>0</v>
      </c>
      <c r="AE60" s="17">
        <f>X38/1000</f>
        <v>0</v>
      </c>
      <c r="AF60" s="17">
        <f t="shared" si="31"/>
        <v>42123.646391012167</v>
      </c>
    </row>
    <row r="61" spans="1:32" s="17" customFormat="1">
      <c r="A61" s="4"/>
      <c r="B61" s="14"/>
      <c r="AC61" s="27"/>
    </row>
    <row r="62" spans="1:32" s="17" customFormat="1">
      <c r="A62" s="4"/>
      <c r="B62" s="14"/>
      <c r="AC62" s="27"/>
    </row>
    <row r="63" spans="1:32" s="17" customFormat="1">
      <c r="A63" s="4"/>
      <c r="B63" s="14"/>
      <c r="AC63" s="27"/>
    </row>
    <row r="64" spans="1:32" s="17" customFormat="1">
      <c r="A64" s="4"/>
      <c r="B64" s="14"/>
      <c r="AC64" s="27"/>
    </row>
    <row r="65" spans="1:29" s="17" customFormat="1">
      <c r="A65" s="4"/>
      <c r="B65" s="14"/>
      <c r="AC65" s="27"/>
    </row>
    <row r="66" spans="1:29" s="17" customFormat="1">
      <c r="A66" s="4"/>
      <c r="B66" s="14"/>
      <c r="AC66" s="27"/>
    </row>
    <row r="67" spans="1:29" s="17" customFormat="1">
      <c r="A67" s="4"/>
      <c r="B67" s="14"/>
      <c r="AC67" s="27"/>
    </row>
    <row r="68" spans="1:29" s="17" customFormat="1">
      <c r="A68" s="4"/>
      <c r="B68" s="14"/>
      <c r="AC68" s="27"/>
    </row>
  </sheetData>
  <mergeCells count="52">
    <mergeCell ref="I49:J49"/>
    <mergeCell ref="M37:R37"/>
    <mergeCell ref="S36:X36"/>
    <mergeCell ref="S37:X37"/>
    <mergeCell ref="S38:X38"/>
    <mergeCell ref="M39:P39"/>
    <mergeCell ref="Y36:AB36"/>
    <mergeCell ref="Y37:AB37"/>
    <mergeCell ref="Y38:AB38"/>
    <mergeCell ref="Y4:Z4"/>
    <mergeCell ref="AA4:AB4"/>
    <mergeCell ref="A1:AB1"/>
    <mergeCell ref="A2:AB2"/>
    <mergeCell ref="A3:AB3"/>
    <mergeCell ref="B4:B5"/>
    <mergeCell ref="C4:C5"/>
    <mergeCell ref="D4:D5"/>
    <mergeCell ref="E4:E5"/>
    <mergeCell ref="F4:F5"/>
    <mergeCell ref="G4:H4"/>
    <mergeCell ref="O4:P4"/>
    <mergeCell ref="Q4:R4"/>
    <mergeCell ref="S4:T4"/>
    <mergeCell ref="U4:V4"/>
    <mergeCell ref="W4:X4"/>
    <mergeCell ref="I54:J54"/>
    <mergeCell ref="B50:D50"/>
    <mergeCell ref="I50:J50"/>
    <mergeCell ref="I51:J51"/>
    <mergeCell ref="I52:J52"/>
    <mergeCell ref="I53:J53"/>
    <mergeCell ref="B48:D48"/>
    <mergeCell ref="I48:J48"/>
    <mergeCell ref="A37:F37"/>
    <mergeCell ref="G37:L37"/>
    <mergeCell ref="G39:L39"/>
    <mergeCell ref="J41:M41"/>
    <mergeCell ref="L42:M42"/>
    <mergeCell ref="B47:D47"/>
    <mergeCell ref="A38:F38"/>
    <mergeCell ref="G38:L38"/>
    <mergeCell ref="M38:R38"/>
    <mergeCell ref="A36:F36"/>
    <mergeCell ref="G36:L36"/>
    <mergeCell ref="I4:J4"/>
    <mergeCell ref="K4:L4"/>
    <mergeCell ref="M4:N4"/>
    <mergeCell ref="A32:E32"/>
    <mergeCell ref="B34:E34"/>
    <mergeCell ref="A35:F35"/>
    <mergeCell ref="A4:A5"/>
    <mergeCell ref="M36:R36"/>
  </mergeCells>
  <phoneticPr fontId="15" type="noConversion"/>
  <pageMargins left="0.55118110236220474" right="3.937007874015748E-2" top="0.35433070866141736" bottom="0.15748031496062992" header="0.19685039370078741" footer="0.19685039370078741"/>
  <pageSetup paperSize="8" scale="50" orientation="landscape" r:id="rId1"/>
  <headerFooter>
    <oddFooter>&amp;CPage No- &amp;P</oddFooter>
  </headerFooter>
  <rowBreaks count="1" manualBreakCount="1">
    <brk id="20" max="2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PHY + FIN </vt:lpstr>
      <vt:lpstr>'PHY + FIN '!Print_Area</vt:lpstr>
      <vt:lpstr>'PHY + FIN '!Print_Titles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2026-01-31T09:58:38Z</dcterms:modified>
</cp:coreProperties>
</file>